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18120" windowHeight="12015"/>
  </bookViews>
  <sheets>
    <sheet name="Employee" sheetId="1" r:id="rId1"/>
    <sheet name="Category-Department" sheetId="4" r:id="rId2"/>
  </sheets>
  <calcPr calcId="145621"/>
</workbook>
</file>

<file path=xl/calcChain.xml><?xml version="1.0" encoding="utf-8"?>
<calcChain xmlns="http://schemas.openxmlformats.org/spreadsheetml/2006/main">
  <c r="G2" i="4" l="1"/>
  <c r="H2" i="4"/>
  <c r="G3" i="4"/>
  <c r="H3" i="4"/>
  <c r="G4" i="4"/>
  <c r="H4" i="4"/>
  <c r="G5" i="4"/>
  <c r="H5" i="4"/>
  <c r="G6" i="4"/>
  <c r="H6" i="4"/>
  <c r="G7" i="4"/>
  <c r="H7" i="4"/>
  <c r="G8" i="4"/>
  <c r="H8" i="4"/>
  <c r="G9" i="4"/>
  <c r="H9" i="4"/>
  <c r="G10" i="4"/>
  <c r="H10" i="4"/>
  <c r="G11" i="4"/>
  <c r="H11" i="4"/>
  <c r="G12" i="4"/>
  <c r="H12" i="4"/>
  <c r="G13" i="4"/>
  <c r="H13" i="4"/>
  <c r="G14" i="4"/>
  <c r="H14" i="4"/>
  <c r="G15" i="4"/>
  <c r="H15" i="4"/>
  <c r="G16" i="4"/>
  <c r="H16" i="4"/>
  <c r="G17" i="4"/>
  <c r="H17" i="4"/>
  <c r="G18" i="4"/>
  <c r="H18" i="4"/>
  <c r="G19" i="4"/>
  <c r="H19" i="4"/>
  <c r="G20" i="4"/>
  <c r="H20" i="4"/>
  <c r="G21" i="4"/>
  <c r="H21" i="4"/>
  <c r="G22" i="4"/>
  <c r="H22" i="4"/>
  <c r="G23" i="4"/>
  <c r="H23" i="4"/>
  <c r="G24" i="4"/>
  <c r="H24" i="4"/>
  <c r="G25" i="4"/>
  <c r="H25" i="4"/>
  <c r="G26" i="4"/>
  <c r="H26" i="4"/>
  <c r="G27" i="4"/>
  <c r="H27" i="4"/>
  <c r="G28" i="4"/>
  <c r="H28" i="4"/>
  <c r="G29" i="4"/>
  <c r="H29" i="4"/>
  <c r="G30" i="4"/>
  <c r="H30" i="4"/>
  <c r="G31" i="4"/>
  <c r="H31" i="4"/>
  <c r="G32" i="4"/>
  <c r="H32" i="4"/>
  <c r="G33" i="4"/>
  <c r="H33" i="4"/>
  <c r="G34" i="4"/>
  <c r="H34" i="4"/>
  <c r="G35" i="4"/>
  <c r="H35" i="4"/>
  <c r="G36" i="4"/>
  <c r="H36" i="4"/>
  <c r="G37" i="4"/>
  <c r="H37" i="4"/>
  <c r="G38" i="4"/>
  <c r="H38" i="4"/>
  <c r="G39" i="4"/>
  <c r="H39" i="4"/>
  <c r="G40" i="4"/>
  <c r="H40" i="4"/>
  <c r="G41" i="4"/>
  <c r="H41" i="4"/>
  <c r="G42" i="4"/>
  <c r="H42" i="4"/>
  <c r="G43" i="4"/>
  <c r="H43" i="4"/>
  <c r="G44" i="4"/>
  <c r="H44" i="4"/>
  <c r="G45" i="4"/>
  <c r="H45" i="4"/>
  <c r="G46" i="4"/>
  <c r="H46" i="4"/>
  <c r="G47" i="4"/>
  <c r="H47" i="4"/>
  <c r="G48" i="4"/>
  <c r="H48" i="4"/>
  <c r="G49" i="4"/>
  <c r="H49" i="4"/>
  <c r="G50" i="4"/>
  <c r="H50" i="4"/>
  <c r="G51" i="4"/>
  <c r="H51" i="4"/>
  <c r="G52" i="4"/>
  <c r="H52" i="4"/>
  <c r="C53" i="4"/>
  <c r="D53" i="4"/>
  <c r="E53" i="4"/>
  <c r="F53" i="4"/>
  <c r="G53" i="4"/>
  <c r="H53" i="4"/>
  <c r="E530" i="1"/>
  <c r="E529" i="1"/>
  <c r="E528" i="1"/>
  <c r="E527" i="1"/>
  <c r="E526" i="1"/>
</calcChain>
</file>

<file path=xl/sharedStrings.xml><?xml version="1.0" encoding="utf-8"?>
<sst xmlns="http://schemas.openxmlformats.org/spreadsheetml/2006/main" count="2214" uniqueCount="1338">
  <si>
    <t>Last Name</t>
  </si>
  <si>
    <t>First Name</t>
  </si>
  <si>
    <t>Department</t>
  </si>
  <si>
    <t>Gross Wages</t>
  </si>
  <si>
    <t>Edwards</t>
  </si>
  <si>
    <t>Donald</t>
  </si>
  <si>
    <t>0802 COMMUNITY CENTER</t>
  </si>
  <si>
    <t>Brown</t>
  </si>
  <si>
    <t>Jeffrey</t>
  </si>
  <si>
    <t>1114 GOLF CLUBHOUSE</t>
  </si>
  <si>
    <t>Lawson</t>
  </si>
  <si>
    <t>Alex</t>
  </si>
  <si>
    <t>1113 GOLF MAINTENANCE</t>
  </si>
  <si>
    <t>Rogers</t>
  </si>
  <si>
    <t>Jonah</t>
  </si>
  <si>
    <t>Plaugher</t>
  </si>
  <si>
    <t>Rachel</t>
  </si>
  <si>
    <t>Barker</t>
  </si>
  <si>
    <t>Douglas</t>
  </si>
  <si>
    <t>1111 TRANSIT</t>
  </si>
  <si>
    <t>Johns</t>
  </si>
  <si>
    <t>Tyler</t>
  </si>
  <si>
    <t>Melton</t>
  </si>
  <si>
    <t>Stephen</t>
  </si>
  <si>
    <t>Huff</t>
  </si>
  <si>
    <t>Winfred</t>
  </si>
  <si>
    <t>Sparks</t>
  </si>
  <si>
    <t>Thomas</t>
  </si>
  <si>
    <t>Callsen</t>
  </si>
  <si>
    <t>David</t>
  </si>
  <si>
    <t>Timothy</t>
  </si>
  <si>
    <t>Ledford</t>
  </si>
  <si>
    <t>Condit</t>
  </si>
  <si>
    <t>Grace</t>
  </si>
  <si>
    <t>Oliver</t>
  </si>
  <si>
    <t>Brandon</t>
  </si>
  <si>
    <t>Bailey</t>
  </si>
  <si>
    <t>Michael</t>
  </si>
  <si>
    <t>Sandridge</t>
  </si>
  <si>
    <t>Martha</t>
  </si>
  <si>
    <t>Barnum</t>
  </si>
  <si>
    <t>Brianna</t>
  </si>
  <si>
    <t>Koontz</t>
  </si>
  <si>
    <t>Joseph</t>
  </si>
  <si>
    <t>Truesdell</t>
  </si>
  <si>
    <t>Susan</t>
  </si>
  <si>
    <t>Hawkins</t>
  </si>
  <si>
    <t>Anne</t>
  </si>
  <si>
    <t>Dunn</t>
  </si>
  <si>
    <t>Austin</t>
  </si>
  <si>
    <t>Ashbrock</t>
  </si>
  <si>
    <t>Brian</t>
  </si>
  <si>
    <t>Williams</t>
  </si>
  <si>
    <t>Jacob</t>
  </si>
  <si>
    <t>Schubenski</t>
  </si>
  <si>
    <t>John</t>
  </si>
  <si>
    <t>Smith</t>
  </si>
  <si>
    <t>Bennie</t>
  </si>
  <si>
    <t>Bean</t>
  </si>
  <si>
    <t>Mellott</t>
  </si>
  <si>
    <t>Ronald</t>
  </si>
  <si>
    <t>Hartness</t>
  </si>
  <si>
    <t>Byrne</t>
  </si>
  <si>
    <t>Danielle</t>
  </si>
  <si>
    <t>Ward</t>
  </si>
  <si>
    <t>Dustin</t>
  </si>
  <si>
    <t>Larson</t>
  </si>
  <si>
    <t>Celeste</t>
  </si>
  <si>
    <t>Fath</t>
  </si>
  <si>
    <t>Jordan</t>
  </si>
  <si>
    <t>0924 POLICE SERVICES</t>
  </si>
  <si>
    <t>Dalton</t>
  </si>
  <si>
    <t>Emma</t>
  </si>
  <si>
    <t>Heller</t>
  </si>
  <si>
    <t>Eugene</t>
  </si>
  <si>
    <t>Hodges</t>
  </si>
  <si>
    <t>Tina</t>
  </si>
  <si>
    <t>Kitchen</t>
  </si>
  <si>
    <t>Logan</t>
  </si>
  <si>
    <t>Taylor</t>
  </si>
  <si>
    <t>Matthew</t>
  </si>
  <si>
    <t>0923 UNIFORM PATROL</t>
  </si>
  <si>
    <t>Moore</t>
  </si>
  <si>
    <t>Larry</t>
  </si>
  <si>
    <t>0301 MUNICIPAL COURTS</t>
  </si>
  <si>
    <t>Winglewich</t>
  </si>
  <si>
    <t>Jackie</t>
  </si>
  <si>
    <t>May</t>
  </si>
  <si>
    <t>Shirley</t>
  </si>
  <si>
    <t>Forsythe</t>
  </si>
  <si>
    <t>Mark</t>
  </si>
  <si>
    <t>Campbell</t>
  </si>
  <si>
    <t>Shields</t>
  </si>
  <si>
    <t>Brittany</t>
  </si>
  <si>
    <t>Sargero</t>
  </si>
  <si>
    <t>Nicholas</t>
  </si>
  <si>
    <t>Carpenter</t>
  </si>
  <si>
    <t>Pamela</t>
  </si>
  <si>
    <t>McClure</t>
  </si>
  <si>
    <t>Gilbert</t>
  </si>
  <si>
    <t>Bolin</t>
  </si>
  <si>
    <t>Caitlyn</t>
  </si>
  <si>
    <t>Grant</t>
  </si>
  <si>
    <t>Cloud</t>
  </si>
  <si>
    <t>Kenneth</t>
  </si>
  <si>
    <t>Evans</t>
  </si>
  <si>
    <t>James</t>
  </si>
  <si>
    <t>Yenser</t>
  </si>
  <si>
    <t>Russel</t>
  </si>
  <si>
    <t>Graham</t>
  </si>
  <si>
    <t>Richard</t>
  </si>
  <si>
    <t>Philpot</t>
  </si>
  <si>
    <t>Kayla</t>
  </si>
  <si>
    <t>Newland</t>
  </si>
  <si>
    <t>Marvin</t>
  </si>
  <si>
    <t>Tuttle</t>
  </si>
  <si>
    <t>O'Connor</t>
  </si>
  <si>
    <t>Rory</t>
  </si>
  <si>
    <t>Lewis</t>
  </si>
  <si>
    <t>Benjamin</t>
  </si>
  <si>
    <t>Ellison, Jr</t>
  </si>
  <si>
    <t>1109 WASTE WATER TREATMENT</t>
  </si>
  <si>
    <t>Banks</t>
  </si>
  <si>
    <t>Antonio</t>
  </si>
  <si>
    <t>Lengerich</t>
  </si>
  <si>
    <t>Robert</t>
  </si>
  <si>
    <t>Aaron</t>
  </si>
  <si>
    <t>Griffin</t>
  </si>
  <si>
    <t>Terry</t>
  </si>
  <si>
    <t>South</t>
  </si>
  <si>
    <t>Jonathan</t>
  </si>
  <si>
    <t>Adkins</t>
  </si>
  <si>
    <t>Sauter</t>
  </si>
  <si>
    <t>Andrew Jr</t>
  </si>
  <si>
    <t>0101 CITY COUNCIL</t>
  </si>
  <si>
    <t>Lenos</t>
  </si>
  <si>
    <t>Arthur</t>
  </si>
  <si>
    <t>Lisa</t>
  </si>
  <si>
    <t>0502 PERSONNEL</t>
  </si>
  <si>
    <t>Robertson</t>
  </si>
  <si>
    <t>Scott</t>
  </si>
  <si>
    <t>Tsakeris</t>
  </si>
  <si>
    <t>Chelsea</t>
  </si>
  <si>
    <t>0927 POLICE JAIL MANAGEMENT</t>
  </si>
  <si>
    <t>Puccio</t>
  </si>
  <si>
    <t>Andrea</t>
  </si>
  <si>
    <t>Schenck</t>
  </si>
  <si>
    <t>Christopher</t>
  </si>
  <si>
    <t>Mulligan</t>
  </si>
  <si>
    <t>Mort</t>
  </si>
  <si>
    <t>Ann</t>
  </si>
  <si>
    <t>Picard</t>
  </si>
  <si>
    <t>Daniel</t>
  </si>
  <si>
    <t>Laubach</t>
  </si>
  <si>
    <t>Joshua</t>
  </si>
  <si>
    <t>Jones</t>
  </si>
  <si>
    <t>Anita</t>
  </si>
  <si>
    <t>Bolton</t>
  </si>
  <si>
    <t>Tom</t>
  </si>
  <si>
    <t>Watkins</t>
  </si>
  <si>
    <t>Raymond</t>
  </si>
  <si>
    <t>Boone</t>
  </si>
  <si>
    <t>Hazelwood</t>
  </si>
  <si>
    <t>McGuire</t>
  </si>
  <si>
    <t>Ellen</t>
  </si>
  <si>
    <t>Caverly</t>
  </si>
  <si>
    <t>Karen</t>
  </si>
  <si>
    <t>Westen</t>
  </si>
  <si>
    <t>Loretta</t>
  </si>
  <si>
    <t>Johnson</t>
  </si>
  <si>
    <t>Peggy</t>
  </si>
  <si>
    <t>Angst</t>
  </si>
  <si>
    <t>Bryant</t>
  </si>
  <si>
    <t>Walter</t>
  </si>
  <si>
    <t>Lansaw</t>
  </si>
  <si>
    <t>Paul</t>
  </si>
  <si>
    <t>Fitzwater</t>
  </si>
  <si>
    <t>Janine</t>
  </si>
  <si>
    <t>Adams</t>
  </si>
  <si>
    <t>Mary Jane</t>
  </si>
  <si>
    <t>0711 COMMUNITY DEVELOPMENT</t>
  </si>
  <si>
    <t>Henson</t>
  </si>
  <si>
    <t>George</t>
  </si>
  <si>
    <t>Jennewine</t>
  </si>
  <si>
    <t>1005 STATE SUBSIDY</t>
  </si>
  <si>
    <t>Hall</t>
  </si>
  <si>
    <t>Greenfield</t>
  </si>
  <si>
    <t>Clark</t>
  </si>
  <si>
    <t>Alan</t>
  </si>
  <si>
    <t>Davis</t>
  </si>
  <si>
    <t>Deborah</t>
  </si>
  <si>
    <t>Mertha</t>
  </si>
  <si>
    <t>Sauer</t>
  </si>
  <si>
    <t>Kay</t>
  </si>
  <si>
    <t>Fuller</t>
  </si>
  <si>
    <t>Jacqualine</t>
  </si>
  <si>
    <t>Lawrence</t>
  </si>
  <si>
    <t>Yeazel</t>
  </si>
  <si>
    <t>Willoughby,</t>
  </si>
  <si>
    <t>The Estate of Harry</t>
  </si>
  <si>
    <t>1115 MUNICIPAL GARAGE</t>
  </si>
  <si>
    <t>Reek</t>
  </si>
  <si>
    <t>Sandra</t>
  </si>
  <si>
    <t>Thompson</t>
  </si>
  <si>
    <t>Tony</t>
  </si>
  <si>
    <t>Gingerich</t>
  </si>
  <si>
    <t>Gary</t>
  </si>
  <si>
    <t>Joyce</t>
  </si>
  <si>
    <t>Charles</t>
  </si>
  <si>
    <t>Adam</t>
  </si>
  <si>
    <t>Meeks</t>
  </si>
  <si>
    <t>Blevins</t>
  </si>
  <si>
    <t>0404 CITY INCOME TAX</t>
  </si>
  <si>
    <t>Sargent</t>
  </si>
  <si>
    <t>Penny</t>
  </si>
  <si>
    <t>Wayne</t>
  </si>
  <si>
    <t>Roberts</t>
  </si>
  <si>
    <t>Short</t>
  </si>
  <si>
    <t>Brenda</t>
  </si>
  <si>
    <t>Reeve</t>
  </si>
  <si>
    <t>Mary</t>
  </si>
  <si>
    <t>Carol</t>
  </si>
  <si>
    <t>Augspurger</t>
  </si>
  <si>
    <t>Fryer</t>
  </si>
  <si>
    <t>Kate</t>
  </si>
  <si>
    <t>Cohen</t>
  </si>
  <si>
    <t>0601 LAW</t>
  </si>
  <si>
    <t>Darlene</t>
  </si>
  <si>
    <t>Efker</t>
  </si>
  <si>
    <t>Martin</t>
  </si>
  <si>
    <t>Pearson</t>
  </si>
  <si>
    <t>Sanders</t>
  </si>
  <si>
    <t>Shelby</t>
  </si>
  <si>
    <t>Yates</t>
  </si>
  <si>
    <t>Booker</t>
  </si>
  <si>
    <t>Bonnie</t>
  </si>
  <si>
    <t>Rossi</t>
  </si>
  <si>
    <t>Dee</t>
  </si>
  <si>
    <t>McCarty</t>
  </si>
  <si>
    <t>Rebecca</t>
  </si>
  <si>
    <t>Curry</t>
  </si>
  <si>
    <t>Sarah</t>
  </si>
  <si>
    <t>0925 POLICE &amp; FIRE DISPATCH</t>
  </si>
  <si>
    <t>Brandenburg</t>
  </si>
  <si>
    <t>Cynthia</t>
  </si>
  <si>
    <t>Wells</t>
  </si>
  <si>
    <t>Devra</t>
  </si>
  <si>
    <t>Butt</t>
  </si>
  <si>
    <t>0931 BUILDING INSPECTION &amp; SERVICES</t>
  </si>
  <si>
    <t>Martz</t>
  </si>
  <si>
    <t>Meehan</t>
  </si>
  <si>
    <t>Bultman</t>
  </si>
  <si>
    <t>0912 FIRE OPERATIONS</t>
  </si>
  <si>
    <t>Homan</t>
  </si>
  <si>
    <t>Nathan</t>
  </si>
  <si>
    <t>Back</t>
  </si>
  <si>
    <t>Bryan</t>
  </si>
  <si>
    <t>Cooper</t>
  </si>
  <si>
    <t>Travis</t>
  </si>
  <si>
    <t>Centers</t>
  </si>
  <si>
    <t>Gail</t>
  </si>
  <si>
    <t>McCloud</t>
  </si>
  <si>
    <t>Kevin</t>
  </si>
  <si>
    <t>1110 SEWER MAINTENANCE</t>
  </si>
  <si>
    <t>Katherine</t>
  </si>
  <si>
    <t>Tieman</t>
  </si>
  <si>
    <t>Ryan</t>
  </si>
  <si>
    <t>Johnston</t>
  </si>
  <si>
    <t>Denise</t>
  </si>
  <si>
    <t>0406 SEWER ADMINISTRATION</t>
  </si>
  <si>
    <t>Phelps</t>
  </si>
  <si>
    <t>Melissa</t>
  </si>
  <si>
    <t>Buckner</t>
  </si>
  <si>
    <t>1105 STREETS</t>
  </si>
  <si>
    <t>Naser Jr.</t>
  </si>
  <si>
    <t>1108 WATER MAINTENANCE</t>
  </si>
  <si>
    <t>Blake</t>
  </si>
  <si>
    <t>Carrie</t>
  </si>
  <si>
    <t>Howard</t>
  </si>
  <si>
    <t>Britt</t>
  </si>
  <si>
    <t>Byrd</t>
  </si>
  <si>
    <t>Cox</t>
  </si>
  <si>
    <t>0801 COMMUNITY REVITALIZATION</t>
  </si>
  <si>
    <t>Deppen</t>
  </si>
  <si>
    <t>Jessica</t>
  </si>
  <si>
    <t>Carle</t>
  </si>
  <si>
    <t>Gross</t>
  </si>
  <si>
    <t>Joel</t>
  </si>
  <si>
    <t>Phillabaum</t>
  </si>
  <si>
    <t>1118 STORM WATER MAINTENANCE</t>
  </si>
  <si>
    <t>Gregory</t>
  </si>
  <si>
    <t>Lainhart</t>
  </si>
  <si>
    <t>Amy</t>
  </si>
  <si>
    <t>Keith</t>
  </si>
  <si>
    <t>Luther</t>
  </si>
  <si>
    <t>Diacont</t>
  </si>
  <si>
    <t>Finney</t>
  </si>
  <si>
    <t>Simpson</t>
  </si>
  <si>
    <t>Hopper</t>
  </si>
  <si>
    <t>Owsley</t>
  </si>
  <si>
    <t>Julie</t>
  </si>
  <si>
    <t>Retherford</t>
  </si>
  <si>
    <t>Sharon</t>
  </si>
  <si>
    <t>0405 WATER ADMINISTRATION</t>
  </si>
  <si>
    <t>Wysong</t>
  </si>
  <si>
    <t>Dana</t>
  </si>
  <si>
    <t>Howard Jr</t>
  </si>
  <si>
    <t>Ernest</t>
  </si>
  <si>
    <t>1104 ELECTRONICS</t>
  </si>
  <si>
    <t>McPhillips</t>
  </si>
  <si>
    <t>Justin</t>
  </si>
  <si>
    <t>Wall</t>
  </si>
  <si>
    <t>Shelton</t>
  </si>
  <si>
    <t>Lamont</t>
  </si>
  <si>
    <t>Dean</t>
  </si>
  <si>
    <t>Teresa</t>
  </si>
  <si>
    <t>Gibson</t>
  </si>
  <si>
    <t>Danny</t>
  </si>
  <si>
    <t>Church</t>
  </si>
  <si>
    <t>Kara</t>
  </si>
  <si>
    <t>Trick</t>
  </si>
  <si>
    <t>Bjorklund</t>
  </si>
  <si>
    <t>McIntosh</t>
  </si>
  <si>
    <t>Calvin</t>
  </si>
  <si>
    <t>Orsborne</t>
  </si>
  <si>
    <t>Billy</t>
  </si>
  <si>
    <t>Fannon</t>
  </si>
  <si>
    <t>Maynard</t>
  </si>
  <si>
    <t>Sylvia</t>
  </si>
  <si>
    <t>Hovell</t>
  </si>
  <si>
    <t>Dusty</t>
  </si>
  <si>
    <t>Barbara</t>
  </si>
  <si>
    <t>Balaz</t>
  </si>
  <si>
    <t>Patricia</t>
  </si>
  <si>
    <t>Stricklin</t>
  </si>
  <si>
    <t>Ella</t>
  </si>
  <si>
    <t>1116 BUILDING MAINTENANCE</t>
  </si>
  <si>
    <t>Hamilton</t>
  </si>
  <si>
    <t>Rhonda</t>
  </si>
  <si>
    <t>Swope</t>
  </si>
  <si>
    <t>Betsy</t>
  </si>
  <si>
    <t>1107 WATER TREATMENT</t>
  </si>
  <si>
    <t>Jaime</t>
  </si>
  <si>
    <t>Hicks</t>
  </si>
  <si>
    <t>Diana</t>
  </si>
  <si>
    <t>Daasch</t>
  </si>
  <si>
    <t>Kyle</t>
  </si>
  <si>
    <t>Kimberly</t>
  </si>
  <si>
    <t>Teri</t>
  </si>
  <si>
    <t>0921 POLICE ADMINISTRATION</t>
  </si>
  <si>
    <t>Begley</t>
  </si>
  <si>
    <t>Nadine</t>
  </si>
  <si>
    <t>0202 CITY MANAGER ADMINISTRATION</t>
  </si>
  <si>
    <t>Lenski</t>
  </si>
  <si>
    <t>Hans</t>
  </si>
  <si>
    <t>Michelle</t>
  </si>
  <si>
    <t>1204 PUBLIC WORKS &amp; UTILITIES ADM</t>
  </si>
  <si>
    <t>Holbrook</t>
  </si>
  <si>
    <t>William</t>
  </si>
  <si>
    <t>Carr</t>
  </si>
  <si>
    <t>Angela</t>
  </si>
  <si>
    <t>0402 TREASURY</t>
  </si>
  <si>
    <t>Demostenes</t>
  </si>
  <si>
    <t>Judith</t>
  </si>
  <si>
    <t>Murphy</t>
  </si>
  <si>
    <t>Bowen</t>
  </si>
  <si>
    <t>Whitaker-Wright</t>
  </si>
  <si>
    <t>Audrey</t>
  </si>
  <si>
    <t>Ballard</t>
  </si>
  <si>
    <t>Levi</t>
  </si>
  <si>
    <t>Chambers</t>
  </si>
  <si>
    <t>Janice</t>
  </si>
  <si>
    <t>Combs</t>
  </si>
  <si>
    <t>Preston</t>
  </si>
  <si>
    <t>Huling</t>
  </si>
  <si>
    <t>Davis-Pearson</t>
  </si>
  <si>
    <t>Judy</t>
  </si>
  <si>
    <t>Elliott</t>
  </si>
  <si>
    <t>Metzger</t>
  </si>
  <si>
    <t>Lydia Ann</t>
  </si>
  <si>
    <t>Coppock</t>
  </si>
  <si>
    <t>Nicely</t>
  </si>
  <si>
    <t>Misty</t>
  </si>
  <si>
    <t>Grooms</t>
  </si>
  <si>
    <t>Vanessa</t>
  </si>
  <si>
    <t>Withrow</t>
  </si>
  <si>
    <t>Kirk</t>
  </si>
  <si>
    <t>Edgar</t>
  </si>
  <si>
    <t>Sorrell</t>
  </si>
  <si>
    <t>Richardson</t>
  </si>
  <si>
    <t>Frankie</t>
  </si>
  <si>
    <t>Little</t>
  </si>
  <si>
    <t>Kimberley</t>
  </si>
  <si>
    <t>Trousdale</t>
  </si>
  <si>
    <t>Debora</t>
  </si>
  <si>
    <t>Gabbard</t>
  </si>
  <si>
    <t>Marilyn</t>
  </si>
  <si>
    <t>Briggs</t>
  </si>
  <si>
    <t>Anthony</t>
  </si>
  <si>
    <t>Darlington</t>
  </si>
  <si>
    <t>Kroger</t>
  </si>
  <si>
    <t>Wilbur</t>
  </si>
  <si>
    <t>Strayer</t>
  </si>
  <si>
    <t>Cinda Anne</t>
  </si>
  <si>
    <t>0408 PURCHASING</t>
  </si>
  <si>
    <t>Wittman</t>
  </si>
  <si>
    <t>Miller</t>
  </si>
  <si>
    <t>0922 CRIMINAL INVESTIGATION</t>
  </si>
  <si>
    <t>Baden</t>
  </si>
  <si>
    <t>Doris</t>
  </si>
  <si>
    <t>1106 GROUNDS MAINTENANCE</t>
  </si>
  <si>
    <t>Coyle</t>
  </si>
  <si>
    <t>Charles Jr</t>
  </si>
  <si>
    <t>Choate</t>
  </si>
  <si>
    <t>Wilson</t>
  </si>
  <si>
    <t>Neal</t>
  </si>
  <si>
    <t>Lucas</t>
  </si>
  <si>
    <t>Wireman</t>
  </si>
  <si>
    <t>Belinda</t>
  </si>
  <si>
    <t>Esposito</t>
  </si>
  <si>
    <t>Snead</t>
  </si>
  <si>
    <t>McNutt</t>
  </si>
  <si>
    <t>Harris</t>
  </si>
  <si>
    <t>Brewer</t>
  </si>
  <si>
    <t>Stephens</t>
  </si>
  <si>
    <t>Mitchell</t>
  </si>
  <si>
    <t>1102 PARKS MAINTENANCE</t>
  </si>
  <si>
    <t>Theiss</t>
  </si>
  <si>
    <t>Garitson</t>
  </si>
  <si>
    <t>0204 ECONOMIC DEVELOPMENT ADM</t>
  </si>
  <si>
    <t>Whitaker</t>
  </si>
  <si>
    <t>0911 FIRE ADMINISTRATION</t>
  </si>
  <si>
    <t>MaHaffy</t>
  </si>
  <si>
    <t>Roger</t>
  </si>
  <si>
    <t>Schul</t>
  </si>
  <si>
    <t>French</t>
  </si>
  <si>
    <t>Ricky</t>
  </si>
  <si>
    <t>Vadnais</t>
  </si>
  <si>
    <t>Accurso</t>
  </si>
  <si>
    <t>Annette</t>
  </si>
  <si>
    <t>Kirsch</t>
  </si>
  <si>
    <t>Nicole</t>
  </si>
  <si>
    <t>Cope</t>
  </si>
  <si>
    <t>Palmer</t>
  </si>
  <si>
    <t>Burris</t>
  </si>
  <si>
    <t>Gerry</t>
  </si>
  <si>
    <t>McClellan</t>
  </si>
  <si>
    <t>Diane</t>
  </si>
  <si>
    <t>Pennekamp</t>
  </si>
  <si>
    <t>Kren</t>
  </si>
  <si>
    <t>Nickell</t>
  </si>
  <si>
    <t>Carolus</t>
  </si>
  <si>
    <t>Russell</t>
  </si>
  <si>
    <t>0401 FINANCE ADMINISTRATION</t>
  </si>
  <si>
    <t>Roderick</t>
  </si>
  <si>
    <t>Shope</t>
  </si>
  <si>
    <t>Robin</t>
  </si>
  <si>
    <t>Fivecoate</t>
  </si>
  <si>
    <t>Noland</t>
  </si>
  <si>
    <t>Harold</t>
  </si>
  <si>
    <t>Crout</t>
  </si>
  <si>
    <t>Hardyman</t>
  </si>
  <si>
    <t>Morris</t>
  </si>
  <si>
    <t>Daryl</t>
  </si>
  <si>
    <t>Pierce</t>
  </si>
  <si>
    <t>Kathy</t>
  </si>
  <si>
    <t>1001 HEALTH/ENVIRONMENT ADMINISTRATION</t>
  </si>
  <si>
    <t>Napier</t>
  </si>
  <si>
    <t>Mathews</t>
  </si>
  <si>
    <t>A'Lisha</t>
  </si>
  <si>
    <t>Powers III</t>
  </si>
  <si>
    <t>Noah</t>
  </si>
  <si>
    <t>Horrall</t>
  </si>
  <si>
    <t>Lambert</t>
  </si>
  <si>
    <t>April</t>
  </si>
  <si>
    <t>Woodrome</t>
  </si>
  <si>
    <t>Linkous</t>
  </si>
  <si>
    <t>Cheryl</t>
  </si>
  <si>
    <t>Newlin</t>
  </si>
  <si>
    <t>Stultz</t>
  </si>
  <si>
    <t>Candice</t>
  </si>
  <si>
    <t>Lykins</t>
  </si>
  <si>
    <t>Bretland</t>
  </si>
  <si>
    <t>Ashley</t>
  </si>
  <si>
    <t>Deaton</t>
  </si>
  <si>
    <t>Robinson</t>
  </si>
  <si>
    <t>Sabota</t>
  </si>
  <si>
    <t>Steven</t>
  </si>
  <si>
    <t>Stacy</t>
  </si>
  <si>
    <t>Pendergrass-McCloe</t>
  </si>
  <si>
    <t>Minor</t>
  </si>
  <si>
    <t>Jennifer</t>
  </si>
  <si>
    <t>Chadwell</t>
  </si>
  <si>
    <t>Shellie</t>
  </si>
  <si>
    <t>Shaw</t>
  </si>
  <si>
    <t>King</t>
  </si>
  <si>
    <t>Jesse</t>
  </si>
  <si>
    <t>0403 INFORMATION SYSTEMS</t>
  </si>
  <si>
    <t>Randy</t>
  </si>
  <si>
    <t>Jena</t>
  </si>
  <si>
    <t>Thurber</t>
  </si>
  <si>
    <t>Mari Lynn</t>
  </si>
  <si>
    <t>1117 ENGINEERING</t>
  </si>
  <si>
    <t>Vance</t>
  </si>
  <si>
    <t>Linda</t>
  </si>
  <si>
    <t>S Lance</t>
  </si>
  <si>
    <t>Click</t>
  </si>
  <si>
    <t>Crank</t>
  </si>
  <si>
    <t>Lynn</t>
  </si>
  <si>
    <t>Reed</t>
  </si>
  <si>
    <t>Lynch</t>
  </si>
  <si>
    <t>Jason</t>
  </si>
  <si>
    <t>Milton</t>
  </si>
  <si>
    <t>Lynwood</t>
  </si>
  <si>
    <t>Macdonald</t>
  </si>
  <si>
    <t>Paula</t>
  </si>
  <si>
    <t>Shelley</t>
  </si>
  <si>
    <t>Huiet</t>
  </si>
  <si>
    <t>Beauregard</t>
  </si>
  <si>
    <t>Donna</t>
  </si>
  <si>
    <t>Hoit</t>
  </si>
  <si>
    <t>Rex Eugene</t>
  </si>
  <si>
    <t>Prichard</t>
  </si>
  <si>
    <t>Anderson</t>
  </si>
  <si>
    <t>Eisenbraun</t>
  </si>
  <si>
    <t>Gillespie</t>
  </si>
  <si>
    <t>Romero</t>
  </si>
  <si>
    <t>Clemons</t>
  </si>
  <si>
    <t>Brooks</t>
  </si>
  <si>
    <t>McCoy</t>
  </si>
  <si>
    <t>Hout</t>
  </si>
  <si>
    <t>Tiffany</t>
  </si>
  <si>
    <t>Fuchs</t>
  </si>
  <si>
    <t>Kaylor</t>
  </si>
  <si>
    <t>Andrew</t>
  </si>
  <si>
    <t>Roy</t>
  </si>
  <si>
    <t>Duane</t>
  </si>
  <si>
    <t>Lovely</t>
  </si>
  <si>
    <t>Shyers</t>
  </si>
  <si>
    <t>Geiger</t>
  </si>
  <si>
    <t>Long</t>
  </si>
  <si>
    <t>Tolson</t>
  </si>
  <si>
    <t>Boyce Ray</t>
  </si>
  <si>
    <t>Kuehnle</t>
  </si>
  <si>
    <t>Fadden</t>
  </si>
  <si>
    <t>Bernard</t>
  </si>
  <si>
    <t>Zachary</t>
  </si>
  <si>
    <t>Klug</t>
  </si>
  <si>
    <t>Highley</t>
  </si>
  <si>
    <t>Chaille</t>
  </si>
  <si>
    <t>Jess</t>
  </si>
  <si>
    <t>Verdin</t>
  </si>
  <si>
    <t>Jamison</t>
  </si>
  <si>
    <t>Elam</t>
  </si>
  <si>
    <t>Kelley</t>
  </si>
  <si>
    <t>Meischke</t>
  </si>
  <si>
    <t>Caldwell</t>
  </si>
  <si>
    <t>Schindler</t>
  </si>
  <si>
    <t>Brett</t>
  </si>
  <si>
    <t>Watts</t>
  </si>
  <si>
    <t>Ambrose Henry</t>
  </si>
  <si>
    <t>Morgan</t>
  </si>
  <si>
    <t>Payne</t>
  </si>
  <si>
    <t>Korb</t>
  </si>
  <si>
    <t>Porter</t>
  </si>
  <si>
    <t>Trey</t>
  </si>
  <si>
    <t>Turner</t>
  </si>
  <si>
    <t>Minic</t>
  </si>
  <si>
    <t>Scranton</t>
  </si>
  <si>
    <t>Christine</t>
  </si>
  <si>
    <t>Woodrey</t>
  </si>
  <si>
    <t>Kinsworthy</t>
  </si>
  <si>
    <t>Hughes</t>
  </si>
  <si>
    <t>Brent</t>
  </si>
  <si>
    <t>Longworth</t>
  </si>
  <si>
    <t>Baughman</t>
  </si>
  <si>
    <t>Frank</t>
  </si>
  <si>
    <t>Jessika</t>
  </si>
  <si>
    <t>Sebald</t>
  </si>
  <si>
    <t>Mieczykowski</t>
  </si>
  <si>
    <t>Pawel</t>
  </si>
  <si>
    <t>Parr</t>
  </si>
  <si>
    <t>McDonald</t>
  </si>
  <si>
    <t>Brook</t>
  </si>
  <si>
    <t>Owens</t>
  </si>
  <si>
    <t>Mossman</t>
  </si>
  <si>
    <t>Jerry</t>
  </si>
  <si>
    <t>Chad</t>
  </si>
  <si>
    <t>Myers</t>
  </si>
  <si>
    <t>Todd</t>
  </si>
  <si>
    <t>Capetillo</t>
  </si>
  <si>
    <t>Felipe</t>
  </si>
  <si>
    <t>Stewart</t>
  </si>
  <si>
    <t>Elizabeth</t>
  </si>
  <si>
    <t>Bowlin</t>
  </si>
  <si>
    <t>Sheoki</t>
  </si>
  <si>
    <t>Riggs</t>
  </si>
  <si>
    <t>Fink</t>
  </si>
  <si>
    <t>Anthony A</t>
  </si>
  <si>
    <t>Lightner</t>
  </si>
  <si>
    <t>Bruggeman</t>
  </si>
  <si>
    <t>Osborne</t>
  </si>
  <si>
    <t>Reese</t>
  </si>
  <si>
    <t>Bobby</t>
  </si>
  <si>
    <t>Ortiz</t>
  </si>
  <si>
    <t>Malin</t>
  </si>
  <si>
    <t>Vultaggio</t>
  </si>
  <si>
    <t>Patton</t>
  </si>
  <si>
    <t>Rossi Jr</t>
  </si>
  <si>
    <t>Louis</t>
  </si>
  <si>
    <t>Pittman</t>
  </si>
  <si>
    <t>Venters</t>
  </si>
  <si>
    <t>Kendall</t>
  </si>
  <si>
    <t>Wright</t>
  </si>
  <si>
    <t>Schlub</t>
  </si>
  <si>
    <t>Glenn</t>
  </si>
  <si>
    <t>Fultz</t>
  </si>
  <si>
    <t>Ealy</t>
  </si>
  <si>
    <t>Carla</t>
  </si>
  <si>
    <t>Soellner</t>
  </si>
  <si>
    <t>Steinbrunner</t>
  </si>
  <si>
    <t>Meyer</t>
  </si>
  <si>
    <t>Jon</t>
  </si>
  <si>
    <t>Mann</t>
  </si>
  <si>
    <t>Joseph Todd</t>
  </si>
  <si>
    <t>Lyons</t>
  </si>
  <si>
    <t>Dellinger</t>
  </si>
  <si>
    <t>Nichols</t>
  </si>
  <si>
    <t>Bob</t>
  </si>
  <si>
    <t>Ballinger</t>
  </si>
  <si>
    <t>Mueller</t>
  </si>
  <si>
    <t>Nicolls</t>
  </si>
  <si>
    <t>Lusk</t>
  </si>
  <si>
    <t>Riley</t>
  </si>
  <si>
    <t>Birch</t>
  </si>
  <si>
    <t>Edmond</t>
  </si>
  <si>
    <t>Valerie</t>
  </si>
  <si>
    <t>Hess</t>
  </si>
  <si>
    <t>0913 FIRE PREVENTION/TRAINING</t>
  </si>
  <si>
    <t>Shuler</t>
  </si>
  <si>
    <t>Chetly</t>
  </si>
  <si>
    <t>Caito</t>
  </si>
  <si>
    <t>Marco</t>
  </si>
  <si>
    <t>Ball</t>
  </si>
  <si>
    <t>Rocky</t>
  </si>
  <si>
    <t>Leukhardt</t>
  </si>
  <si>
    <t>Becki</t>
  </si>
  <si>
    <t>Mynhier</t>
  </si>
  <si>
    <t>Maxwell</t>
  </si>
  <si>
    <t>Rawlins</t>
  </si>
  <si>
    <t>Ahmed</t>
  </si>
  <si>
    <t>Raqib</t>
  </si>
  <si>
    <t>Belcher</t>
  </si>
  <si>
    <t>Burke</t>
  </si>
  <si>
    <t>David Alan</t>
  </si>
  <si>
    <t>Peters</t>
  </si>
  <si>
    <t>Kelly</t>
  </si>
  <si>
    <t>Cristopher Ray</t>
  </si>
  <si>
    <t>Creech</t>
  </si>
  <si>
    <t>Green</t>
  </si>
  <si>
    <t>Stone</t>
  </si>
  <si>
    <t>Greis</t>
  </si>
  <si>
    <t>Specht</t>
  </si>
  <si>
    <t>Chan</t>
  </si>
  <si>
    <t>Foo-San</t>
  </si>
  <si>
    <t>Lindsey</t>
  </si>
  <si>
    <t>0702 PLANNING</t>
  </si>
  <si>
    <t>Hoover</t>
  </si>
  <si>
    <t>Camper</t>
  </si>
  <si>
    <t>Tipton</t>
  </si>
  <si>
    <t>Malcom</t>
  </si>
  <si>
    <t>Potter</t>
  </si>
  <si>
    <t>Beth</t>
  </si>
  <si>
    <t>Carl</t>
  </si>
  <si>
    <t>Wilcox</t>
  </si>
  <si>
    <t>Swartzel</t>
  </si>
  <si>
    <t>David Lee</t>
  </si>
  <si>
    <t>Anderton</t>
  </si>
  <si>
    <t>Troy</t>
  </si>
  <si>
    <t>Bush</t>
  </si>
  <si>
    <t>Eric</t>
  </si>
  <si>
    <t>Bender</t>
  </si>
  <si>
    <t>Dennis</t>
  </si>
  <si>
    <t>Herbert</t>
  </si>
  <si>
    <t>Nelson</t>
  </si>
  <si>
    <t>Earl</t>
  </si>
  <si>
    <t>Salm</t>
  </si>
  <si>
    <t>Philip</t>
  </si>
  <si>
    <t>Lovejoy</t>
  </si>
  <si>
    <t>Vincent</t>
  </si>
  <si>
    <t>Cobb</t>
  </si>
  <si>
    <t>Hoyle</t>
  </si>
  <si>
    <t>Griffith</t>
  </si>
  <si>
    <t>Wargo</t>
  </si>
  <si>
    <t>Owens-Jordan</t>
  </si>
  <si>
    <t>Holly</t>
  </si>
  <si>
    <t>Ludwig</t>
  </si>
  <si>
    <t>Hamet</t>
  </si>
  <si>
    <t>Warrick</t>
  </si>
  <si>
    <t>Andy</t>
  </si>
  <si>
    <t>Allen</t>
  </si>
  <si>
    <t>Winters</t>
  </si>
  <si>
    <t>Sensel</t>
  </si>
  <si>
    <t>Edward</t>
  </si>
  <si>
    <t>Harvey</t>
  </si>
  <si>
    <t>Bronnenberg</t>
  </si>
  <si>
    <t>Hoerst</t>
  </si>
  <si>
    <t>Spaulding</t>
  </si>
  <si>
    <t>Jeffery</t>
  </si>
  <si>
    <t>Jeffery Scott</t>
  </si>
  <si>
    <t>Von Bargen</t>
  </si>
  <si>
    <t>Tadych</t>
  </si>
  <si>
    <t>Rose</t>
  </si>
  <si>
    <t>Bowling</t>
  </si>
  <si>
    <t>Birk</t>
  </si>
  <si>
    <t>Chester</t>
  </si>
  <si>
    <t>Carrozza</t>
  </si>
  <si>
    <t>Bradley</t>
  </si>
  <si>
    <t>Day</t>
  </si>
  <si>
    <t>David Todd</t>
  </si>
  <si>
    <t>Phillips</t>
  </si>
  <si>
    <t>Jacquelyn</t>
  </si>
  <si>
    <t>Ream</t>
  </si>
  <si>
    <t>Parsons</t>
  </si>
  <si>
    <t>Kohler</t>
  </si>
  <si>
    <t>Hood</t>
  </si>
  <si>
    <t>Leanne</t>
  </si>
  <si>
    <t>David Kris</t>
  </si>
  <si>
    <t>Justice</t>
  </si>
  <si>
    <t>Cunningham</t>
  </si>
  <si>
    <t>Jim</t>
  </si>
  <si>
    <t>Alfrey</t>
  </si>
  <si>
    <t>Lolli</t>
  </si>
  <si>
    <t>Magill</t>
  </si>
  <si>
    <t>Landen</t>
  </si>
  <si>
    <t>Leslie</t>
  </si>
  <si>
    <t>Kristina</t>
  </si>
  <si>
    <t>Walter Scott</t>
  </si>
  <si>
    <t>Muterspaw</t>
  </si>
  <si>
    <t>Rodney</t>
  </si>
  <si>
    <t>Botts</t>
  </si>
  <si>
    <t>Hoffman</t>
  </si>
  <si>
    <t>Vanarsdale</t>
  </si>
  <si>
    <t>Dominy</t>
  </si>
  <si>
    <t>Brent Robert</t>
  </si>
  <si>
    <t>Snively</t>
  </si>
  <si>
    <t>Gilleland</t>
  </si>
  <si>
    <t>Accurso, Annette</t>
  </si>
  <si>
    <t>Adams, Mary Jane</t>
  </si>
  <si>
    <t>Adams, David Kris</t>
  </si>
  <si>
    <t>Adams, Brian</t>
  </si>
  <si>
    <t>Adkins, Douglas</t>
  </si>
  <si>
    <t>Adkins, William</t>
  </si>
  <si>
    <t>Adkins, David</t>
  </si>
  <si>
    <t>Ahmed, Raqib</t>
  </si>
  <si>
    <t>Alfrey, Christopher</t>
  </si>
  <si>
    <t>Allen, Mark</t>
  </si>
  <si>
    <t>Anderson, Charles</t>
  </si>
  <si>
    <t>Anderton, Troy</t>
  </si>
  <si>
    <t>Angst, Raymond</t>
  </si>
  <si>
    <t>Ashbrock, Brian</t>
  </si>
  <si>
    <t>Augspurger, Michael</t>
  </si>
  <si>
    <t>Back, Bryan</t>
  </si>
  <si>
    <t>Baden, Doris</t>
  </si>
  <si>
    <t>Bailey, Michael</t>
  </si>
  <si>
    <t>Balaz, Patricia</t>
  </si>
  <si>
    <t>Ball, Rocky</t>
  </si>
  <si>
    <t>Ballard, Levi</t>
  </si>
  <si>
    <t>Ballinger, Terry</t>
  </si>
  <si>
    <t>Banks, Pamela</t>
  </si>
  <si>
    <t>Banks, Roderick</t>
  </si>
  <si>
    <t>Banks, Antonio</t>
  </si>
  <si>
    <t>Barker, S Lance</t>
  </si>
  <si>
    <t>Barker, Douglas</t>
  </si>
  <si>
    <t>Barnum, Brianna</t>
  </si>
  <si>
    <t>Baughman, Frank</t>
  </si>
  <si>
    <t>Bean, Austin</t>
  </si>
  <si>
    <t>Beauregard, Donna</t>
  </si>
  <si>
    <t>Begley, Nadine</t>
  </si>
  <si>
    <t>Begley, David</t>
  </si>
  <si>
    <t>Belcher, Andrew</t>
  </si>
  <si>
    <t>Bender, Gary</t>
  </si>
  <si>
    <t>Bernard, Zachary</t>
  </si>
  <si>
    <t>Birch, Edmond</t>
  </si>
  <si>
    <t>Birk, David</t>
  </si>
  <si>
    <t>Bjorklund, Christopher</t>
  </si>
  <si>
    <t>Blake, Chester</t>
  </si>
  <si>
    <t>Blake, Robert</t>
  </si>
  <si>
    <t>Blevins, Tina</t>
  </si>
  <si>
    <t>Blevins, Carol</t>
  </si>
  <si>
    <t>Bolin, Caitlyn</t>
  </si>
  <si>
    <t>Bolton, Tom</t>
  </si>
  <si>
    <t>Booker, Bonnie</t>
  </si>
  <si>
    <t>Boone, Walter</t>
  </si>
  <si>
    <t>Boone, John</t>
  </si>
  <si>
    <t>Botts, Steven</t>
  </si>
  <si>
    <t>Bowen, Brenda</t>
  </si>
  <si>
    <t>Bowlin, Sheoki</t>
  </si>
  <si>
    <t>Bowling, Richard</t>
  </si>
  <si>
    <t>Brandenburg, Cynthia</t>
  </si>
  <si>
    <t>Bretland, Ashley</t>
  </si>
  <si>
    <t>Brewer, Preston</t>
  </si>
  <si>
    <t>Briggs, Anthony</t>
  </si>
  <si>
    <t>Bronnenberg, Ronald</t>
  </si>
  <si>
    <t>Brooks, Brian</t>
  </si>
  <si>
    <t>Brown, Lisa</t>
  </si>
  <si>
    <t>Brown, Timothy</t>
  </si>
  <si>
    <t>Brown, Jeffrey</t>
  </si>
  <si>
    <t>Brown, Chelsea</t>
  </si>
  <si>
    <t>Bruggeman, Scott</t>
  </si>
  <si>
    <t>Bryant, Walter</t>
  </si>
  <si>
    <t>Buckner, Matthew</t>
  </si>
  <si>
    <t>Bultman, Benjamin</t>
  </si>
  <si>
    <t>Burke, David Alan</t>
  </si>
  <si>
    <t>Burris, Gerry</t>
  </si>
  <si>
    <t>Bush, Richard</t>
  </si>
  <si>
    <t>Butt, Sandra</t>
  </si>
  <si>
    <t>Byrd, Sandra</t>
  </si>
  <si>
    <t>Byrne, Danielle</t>
  </si>
  <si>
    <t>Caito, Marco</t>
  </si>
  <si>
    <t>Caldwell, Reed</t>
  </si>
  <si>
    <t>Callsen, David</t>
  </si>
  <si>
    <t>Campbell, Ronald</t>
  </si>
  <si>
    <t>Campbell, Jordan</t>
  </si>
  <si>
    <t>Campbell, Joyce</t>
  </si>
  <si>
    <t>Camper, Justin</t>
  </si>
  <si>
    <t>Capetillo, Felipe</t>
  </si>
  <si>
    <t>Carle, Kayla</t>
  </si>
  <si>
    <t>Carolus, Russell</t>
  </si>
  <si>
    <t>Carpenter, Carrie</t>
  </si>
  <si>
    <t>Carpenter, Pamela</t>
  </si>
  <si>
    <t>Carr, Angela</t>
  </si>
  <si>
    <t>Carrozza, Bradley</t>
  </si>
  <si>
    <t>Caverly, Karen</t>
  </si>
  <si>
    <t>Centers, Barbara</t>
  </si>
  <si>
    <t>Centers, Gail</t>
  </si>
  <si>
    <t>Chadwell, Shellie</t>
  </si>
  <si>
    <t>Chaille, Jess</t>
  </si>
  <si>
    <t>Chambers, Janice</t>
  </si>
  <si>
    <t>Chan, Foo-San</t>
  </si>
  <si>
    <t>Charles, Terry</t>
  </si>
  <si>
    <t>Choate, Thomas</t>
  </si>
  <si>
    <t>Church, Kara</t>
  </si>
  <si>
    <t>Clark, Jaime</t>
  </si>
  <si>
    <t>Clark, Richard</t>
  </si>
  <si>
    <t>Clark, Alan</t>
  </si>
  <si>
    <t>Clark, Gregory</t>
  </si>
  <si>
    <t>Clemons, Mark</t>
  </si>
  <si>
    <t>Click, Paul</t>
  </si>
  <si>
    <t>Cloud, Kenneth</t>
  </si>
  <si>
    <t>Cobb, Steven</t>
  </si>
  <si>
    <t>Cohen, Susan</t>
  </si>
  <si>
    <t>Combs, Preston</t>
  </si>
  <si>
    <t>Condit, Grace</t>
  </si>
  <si>
    <t>Cooper, Travis</t>
  </si>
  <si>
    <t>Cope, Michael</t>
  </si>
  <si>
    <t>Coppock, Barbara</t>
  </si>
  <si>
    <t>Cox, Rachel</t>
  </si>
  <si>
    <t>Coyle, Charles Jr</t>
  </si>
  <si>
    <t>Crank, Eric</t>
  </si>
  <si>
    <t>Crank, Lynn</t>
  </si>
  <si>
    <t>Creech, David</t>
  </si>
  <si>
    <t>Crout, Teresa</t>
  </si>
  <si>
    <t>Cunningham, Jim</t>
  </si>
  <si>
    <t>Curry, Robert</t>
  </si>
  <si>
    <t>Curry, Sarah</t>
  </si>
  <si>
    <t>Daasch, Kyle</t>
  </si>
  <si>
    <t>Dalton, Emma</t>
  </si>
  <si>
    <t>Dalton, Roy</t>
  </si>
  <si>
    <t>Darlington, Brian</t>
  </si>
  <si>
    <t>Davis, Deborah</t>
  </si>
  <si>
    <t>Davis-Pearson, Judy</t>
  </si>
  <si>
    <t>Day, David Todd</t>
  </si>
  <si>
    <t>Dean, Brandon</t>
  </si>
  <si>
    <t>Deaton, Jason</t>
  </si>
  <si>
    <t>Deaton, John</t>
  </si>
  <si>
    <t>Dellinger, Arthur</t>
  </si>
  <si>
    <t>Demostenes, Charles</t>
  </si>
  <si>
    <t>Demostenes, Judith</t>
  </si>
  <si>
    <t>Deppen, Jessica</t>
  </si>
  <si>
    <t>Diacont, Robert</t>
  </si>
  <si>
    <t>Dominy, Brent Robert</t>
  </si>
  <si>
    <t>Dunn, Austin</t>
  </si>
  <si>
    <t>Ealy, Carla</t>
  </si>
  <si>
    <t>Edwards, Mertha</t>
  </si>
  <si>
    <t>Edwards, Donald</t>
  </si>
  <si>
    <t>Efker, Stephen</t>
  </si>
  <si>
    <t>Eisenbraun, Matthew</t>
  </si>
  <si>
    <t>Elam, Kelley</t>
  </si>
  <si>
    <t>Elliott, Michael</t>
  </si>
  <si>
    <t>Ellison, Jr, James</t>
  </si>
  <si>
    <t>Esposito, Anthony</t>
  </si>
  <si>
    <t>Evans, Darlene</t>
  </si>
  <si>
    <t>Evans, Gregory</t>
  </si>
  <si>
    <t>Evans, John</t>
  </si>
  <si>
    <t>Evans, James</t>
  </si>
  <si>
    <t>Evans, Michelle</t>
  </si>
  <si>
    <t>Fadden, John</t>
  </si>
  <si>
    <t>Fannon, George</t>
  </si>
  <si>
    <t>Fath, Jordan</t>
  </si>
  <si>
    <t>Fink, Anthony A</t>
  </si>
  <si>
    <t>Finney, Timothy</t>
  </si>
  <si>
    <t>Fitzwater, Janine</t>
  </si>
  <si>
    <t>Fivecoate, Noland</t>
  </si>
  <si>
    <t>Forsythe, Mark</t>
  </si>
  <si>
    <t>French, Joseph</t>
  </si>
  <si>
    <t>Fryer, Kate</t>
  </si>
  <si>
    <t>Fuchs, Kyle</t>
  </si>
  <si>
    <t>Fuller, Jacqualine</t>
  </si>
  <si>
    <t>Fultz, Brian</t>
  </si>
  <si>
    <t>Fultz, Larry</t>
  </si>
  <si>
    <t>Gabbard, Rebecca</t>
  </si>
  <si>
    <t>Garitson, Deborah</t>
  </si>
  <si>
    <t>Geiger, Dustin</t>
  </si>
  <si>
    <t>Gibson, Timothy</t>
  </si>
  <si>
    <t>Gibson, Teri</t>
  </si>
  <si>
    <t>Gibson, Anthony</t>
  </si>
  <si>
    <t>Gibson, Danny</t>
  </si>
  <si>
    <t>Gilbert, John</t>
  </si>
  <si>
    <t>Gilleland, Judith</t>
  </si>
  <si>
    <t>Gillespie, Michael</t>
  </si>
  <si>
    <t>Gingerich, Gary</t>
  </si>
  <si>
    <t>Graham, Kimberly</t>
  </si>
  <si>
    <t>Graham, Richard</t>
  </si>
  <si>
    <t>Grant, John</t>
  </si>
  <si>
    <t>Grant, Aaron</t>
  </si>
  <si>
    <t>Green, Diane</t>
  </si>
  <si>
    <t>Greenfield, Kenneth</t>
  </si>
  <si>
    <t>Greis, Michelle</t>
  </si>
  <si>
    <t>Griffin, Terry</t>
  </si>
  <si>
    <t>Griffin, Valerie</t>
  </si>
  <si>
    <t>Griffith, James</t>
  </si>
  <si>
    <t>Grooms, Vanessa</t>
  </si>
  <si>
    <t>Grooms, Melissa</t>
  </si>
  <si>
    <t>Gross, Joel</t>
  </si>
  <si>
    <t>Hall, Wayne</t>
  </si>
  <si>
    <t>Hall, Matthew</t>
  </si>
  <si>
    <t>Hall, Billy</t>
  </si>
  <si>
    <t>Hall, Pamela</t>
  </si>
  <si>
    <t>Hamet, Denise</t>
  </si>
  <si>
    <t>Hamilton, Rhonda</t>
  </si>
  <si>
    <t>Hardyman, Douglas</t>
  </si>
  <si>
    <t>Harris, Paul</t>
  </si>
  <si>
    <t>Hartness, Donald</t>
  </si>
  <si>
    <t>Harvey, Jon</t>
  </si>
  <si>
    <t>Hawkins, Anne</t>
  </si>
  <si>
    <t>Hazelwood, David</t>
  </si>
  <si>
    <t>Heller, Eugene</t>
  </si>
  <si>
    <t>Henson, George</t>
  </si>
  <si>
    <t>Hess, Robert</t>
  </si>
  <si>
    <t>Hicks, Diana</t>
  </si>
  <si>
    <t>Highley, Brandon</t>
  </si>
  <si>
    <t>Hodges, Donald</t>
  </si>
  <si>
    <t>Hoerst, David</t>
  </si>
  <si>
    <t>Hoffman, Mark</t>
  </si>
  <si>
    <t>Hoit, Rex Eugene</t>
  </si>
  <si>
    <t>Holbrook, Barbara</t>
  </si>
  <si>
    <t>Homan, Nathan</t>
  </si>
  <si>
    <t>Hood, Leanne</t>
  </si>
  <si>
    <t>Hoover, Jonathan</t>
  </si>
  <si>
    <t>Hopper, Denise</t>
  </si>
  <si>
    <t>Horrall, Michael</t>
  </si>
  <si>
    <t>Hout, Tiffany</t>
  </si>
  <si>
    <t>Hovell, Dusty</t>
  </si>
  <si>
    <t>Howard, Edgar</t>
  </si>
  <si>
    <t>Howard, Britt</t>
  </si>
  <si>
    <t>Howard Jr, Ernest</t>
  </si>
  <si>
    <t>Hoyle, Mark</t>
  </si>
  <si>
    <t>Huff, Winfred</t>
  </si>
  <si>
    <t>Hughes, Brent</t>
  </si>
  <si>
    <t>Hughes, Kristina</t>
  </si>
  <si>
    <t>Huiet, Thomas</t>
  </si>
  <si>
    <t>Huling, Michael</t>
  </si>
  <si>
    <t>Jena, Paul</t>
  </si>
  <si>
    <t>Jennewine, Paul</t>
  </si>
  <si>
    <t>Johns, Tyler</t>
  </si>
  <si>
    <t>Johnson, Peggy</t>
  </si>
  <si>
    <t>Johnson, Stacy</t>
  </si>
  <si>
    <t>Johnston, Denise</t>
  </si>
  <si>
    <t>Jones, Anita</t>
  </si>
  <si>
    <t>Jones, Teresa</t>
  </si>
  <si>
    <t>Jones, Kenneth</t>
  </si>
  <si>
    <t>Jones, Janice</t>
  </si>
  <si>
    <t>Jones, Carl</t>
  </si>
  <si>
    <t>Jones, Kathy</t>
  </si>
  <si>
    <t>Jordan, Dennis</t>
  </si>
  <si>
    <t>Justice, Gregory</t>
  </si>
  <si>
    <t>Kaylor, Andrew</t>
  </si>
  <si>
    <t>Keith, Luther</t>
  </si>
  <si>
    <t>Kelly, Cristopher Ray</t>
  </si>
  <si>
    <t>King, Jesse</t>
  </si>
  <si>
    <t>King, Robert</t>
  </si>
  <si>
    <t>King, Kenneth</t>
  </si>
  <si>
    <t>Kinsworthy, Timothy</t>
  </si>
  <si>
    <t>Kirk, David</t>
  </si>
  <si>
    <t>Kirsch, Nicole</t>
  </si>
  <si>
    <t>Kitchen, Logan</t>
  </si>
  <si>
    <t>Klug, Christopher</t>
  </si>
  <si>
    <t>Kohler, Martin</t>
  </si>
  <si>
    <t>Koontz, Joseph</t>
  </si>
  <si>
    <t>Korb, Thomas</t>
  </si>
  <si>
    <t>Kren, Jeffrey</t>
  </si>
  <si>
    <t>Kroger, Wilbur</t>
  </si>
  <si>
    <t>Kuehnle, John</t>
  </si>
  <si>
    <t>Lainhart, Aaron</t>
  </si>
  <si>
    <t>Lambert, April</t>
  </si>
  <si>
    <t>Landen, Leslie</t>
  </si>
  <si>
    <t>Lansaw, Paul</t>
  </si>
  <si>
    <t>Larson, Celeste</t>
  </si>
  <si>
    <t>Laubach, Joshua</t>
  </si>
  <si>
    <t>Lawrence, Rebecca</t>
  </si>
  <si>
    <t>Lawson, Thomas</t>
  </si>
  <si>
    <t>Lawson, Alex</t>
  </si>
  <si>
    <t>Lawson, Aaron</t>
  </si>
  <si>
    <t>Lawson, Jordan</t>
  </si>
  <si>
    <t>Lawson, Adam</t>
  </si>
  <si>
    <t>Ledford, Donald</t>
  </si>
  <si>
    <t>Lengerich, Robert</t>
  </si>
  <si>
    <t>Lengerich, Westen</t>
  </si>
  <si>
    <t>Lenos, Arthur</t>
  </si>
  <si>
    <t>Lenos, Loretta</t>
  </si>
  <si>
    <t>Lenski, Hans</t>
  </si>
  <si>
    <t>Leukhardt, Becki</t>
  </si>
  <si>
    <t>Lewis, Benjamin</t>
  </si>
  <si>
    <t>Lightner, Andrew</t>
  </si>
  <si>
    <t>Lindsey, Charles</t>
  </si>
  <si>
    <t>Linkous, Cheryl</t>
  </si>
  <si>
    <t>Little, Kimberley</t>
  </si>
  <si>
    <t>Lolli, Paul</t>
  </si>
  <si>
    <t>Long, Lisa</t>
  </si>
  <si>
    <t>Longworth, Steven</t>
  </si>
  <si>
    <t>Lovejoy, Vincent</t>
  </si>
  <si>
    <t>Lovely, Patricia</t>
  </si>
  <si>
    <t>Lucas, Michael</t>
  </si>
  <si>
    <t>Ludwig, Stephen</t>
  </si>
  <si>
    <t>Lusk, James</t>
  </si>
  <si>
    <t>Lykins, Brian</t>
  </si>
  <si>
    <t>Lynch, Jason</t>
  </si>
  <si>
    <t>Lyons, Jeffrey</t>
  </si>
  <si>
    <t>Macdonald, Paula</t>
  </si>
  <si>
    <t>Magill, John</t>
  </si>
  <si>
    <t>MaHaffy, Roger</t>
  </si>
  <si>
    <t>Malin, James</t>
  </si>
  <si>
    <t>Mann, Joseph Todd</t>
  </si>
  <si>
    <t>Martin, Shirley</t>
  </si>
  <si>
    <t>Martz, James</t>
  </si>
  <si>
    <t>Mathews, A'Lisha</t>
  </si>
  <si>
    <t>Maxwell, Keith</t>
  </si>
  <si>
    <t>May, Shirley</t>
  </si>
  <si>
    <t>Maynard, Sylvia</t>
  </si>
  <si>
    <t>McCarty, Rebecca</t>
  </si>
  <si>
    <t>McClellan, Jordan</t>
  </si>
  <si>
    <t>McCloud, Kevin</t>
  </si>
  <si>
    <t>McClure, Ryan</t>
  </si>
  <si>
    <t>McClure, Larry</t>
  </si>
  <si>
    <t>McCoy, Joyce</t>
  </si>
  <si>
    <t>McDonald, Brook</t>
  </si>
  <si>
    <t>McGuire, Jeffery Scott</t>
  </si>
  <si>
    <t>McGuire, Ellen</t>
  </si>
  <si>
    <t>McIntosh, Thomas</t>
  </si>
  <si>
    <t>McIntosh, Calvin</t>
  </si>
  <si>
    <t>McNutt, Bryan</t>
  </si>
  <si>
    <t>McPhillips, Justin</t>
  </si>
  <si>
    <t>Meehan, Timothy</t>
  </si>
  <si>
    <t>Meehan, Shelley</t>
  </si>
  <si>
    <t>Meehan, James</t>
  </si>
  <si>
    <t>Meeks, Robert</t>
  </si>
  <si>
    <t>Meischke, Jason</t>
  </si>
  <si>
    <t>Mellott, Ronald</t>
  </si>
  <si>
    <t>Melton, Jackie</t>
  </si>
  <si>
    <t>Melton, Ronald</t>
  </si>
  <si>
    <t>Melton, Stephen</t>
  </si>
  <si>
    <t>Metzger, Lydia Ann</t>
  </si>
  <si>
    <t>Meyer, Jon</t>
  </si>
  <si>
    <t>Mieczykowski, Pawel</t>
  </si>
  <si>
    <t>Miller, Mary</t>
  </si>
  <si>
    <t>Miller, James</t>
  </si>
  <si>
    <t>Miller, Robert</t>
  </si>
  <si>
    <t>Milton, Lynwood</t>
  </si>
  <si>
    <t>Minic, Andrew</t>
  </si>
  <si>
    <t>Minor, Jennifer</t>
  </si>
  <si>
    <t>Moore, Larry</t>
  </si>
  <si>
    <t>Moore, Diane</t>
  </si>
  <si>
    <t>Morgan, Adam</t>
  </si>
  <si>
    <t>Morgan, Ryan</t>
  </si>
  <si>
    <t>Morris, Daryl</t>
  </si>
  <si>
    <t>Mort, Ann</t>
  </si>
  <si>
    <t>Mossman, Jerry</t>
  </si>
  <si>
    <t>Mueller, Sandra</t>
  </si>
  <si>
    <t>Mulligan, Joseph</t>
  </si>
  <si>
    <t>Mulligan, Lawrence</t>
  </si>
  <si>
    <t>Murphy, Stephen</t>
  </si>
  <si>
    <t>Muterspaw, Rodney</t>
  </si>
  <si>
    <t>Myers, Gary</t>
  </si>
  <si>
    <t>Myers, Todd</t>
  </si>
  <si>
    <t>Mynhier, Kenneth</t>
  </si>
  <si>
    <t>Napier, Brian</t>
  </si>
  <si>
    <t>Naser Jr., Thomas</t>
  </si>
  <si>
    <t>Nelson, Earl</t>
  </si>
  <si>
    <t>Newland, Marvin</t>
  </si>
  <si>
    <t>Newlin, Joseph</t>
  </si>
  <si>
    <t>Newlin, John</t>
  </si>
  <si>
    <t>Nicely, Misty</t>
  </si>
  <si>
    <t>Nichols, Bob</t>
  </si>
  <si>
    <t>Nickell, Jeffrey</t>
  </si>
  <si>
    <t>Nicolls, Robert</t>
  </si>
  <si>
    <t>O'Connor, Rory</t>
  </si>
  <si>
    <t>Oliver, Brian</t>
  </si>
  <si>
    <t>Oliver, Brandon</t>
  </si>
  <si>
    <t>Orsborne, Billy</t>
  </si>
  <si>
    <t>Ortiz, Raymond</t>
  </si>
  <si>
    <t>Osborne, Kenneth</t>
  </si>
  <si>
    <t>Owens, Billy</t>
  </si>
  <si>
    <t>Owens-Jordan, Holly</t>
  </si>
  <si>
    <t>Owsley, Julie</t>
  </si>
  <si>
    <t>Palmer, John</t>
  </si>
  <si>
    <t>Palmer, Jeffrey</t>
  </si>
  <si>
    <t>Parr, Sarah</t>
  </si>
  <si>
    <t>Parsons, Gregory</t>
  </si>
  <si>
    <t>Patton, Brian</t>
  </si>
  <si>
    <t>Payne, Timothy</t>
  </si>
  <si>
    <t>Pearson, Scott</t>
  </si>
  <si>
    <t>Pendergrass-McCloe, Angela</t>
  </si>
  <si>
    <t>Pennekamp, Ryan</t>
  </si>
  <si>
    <t>Peters, Cynthia</t>
  </si>
  <si>
    <t>Phelps, Melissa</t>
  </si>
  <si>
    <t>Phelps, Ronald</t>
  </si>
  <si>
    <t>Phillabaum, Jeffrey</t>
  </si>
  <si>
    <t>Phillips, Jacquelyn</t>
  </si>
  <si>
    <t>Philpot, Kayla</t>
  </si>
  <si>
    <t>Picard, Daniel</t>
  </si>
  <si>
    <t>Pierce, Kathy</t>
  </si>
  <si>
    <t>Pittman, David</t>
  </si>
  <si>
    <t>Plaugher, Rachel</t>
  </si>
  <si>
    <t>Porter, Trey</t>
  </si>
  <si>
    <t>Potter, Beth</t>
  </si>
  <si>
    <t>Powers III, Noah</t>
  </si>
  <si>
    <t>Prichard, Amy</t>
  </si>
  <si>
    <t>Puccio, Andrea</t>
  </si>
  <si>
    <t>Rawlins, Jonathan</t>
  </si>
  <si>
    <t>Ream, Stephen</t>
  </si>
  <si>
    <t>Reed, Timothy</t>
  </si>
  <si>
    <t>Reek, Sandra</t>
  </si>
  <si>
    <t>Reese, Bobby</t>
  </si>
  <si>
    <t>Reeve, Mary</t>
  </si>
  <si>
    <t>Reeve, Walter Scott</t>
  </si>
  <si>
    <t>Retherford, Sharon</t>
  </si>
  <si>
    <t>Retherford, Duane</t>
  </si>
  <si>
    <t>Richardson, Frankie</t>
  </si>
  <si>
    <t>Riggs, Timothy</t>
  </si>
  <si>
    <t>Riley, Steven</t>
  </si>
  <si>
    <t>Roberts, Harold</t>
  </si>
  <si>
    <t>Roberts, Michael</t>
  </si>
  <si>
    <t>Robertson, Scott</t>
  </si>
  <si>
    <t>Robinson, Kimberly</t>
  </si>
  <si>
    <t>Robinson, James</t>
  </si>
  <si>
    <t>Rogers, Ryan</t>
  </si>
  <si>
    <t>Rogers, Herbert</t>
  </si>
  <si>
    <t>Rogers, Jonah</t>
  </si>
  <si>
    <t>Romero, Matthew</t>
  </si>
  <si>
    <t>Rose, Brett</t>
  </si>
  <si>
    <t>Rossi, Dee</t>
  </si>
  <si>
    <t>Rossi Jr, Louis</t>
  </si>
  <si>
    <t>Sabota, Steven</t>
  </si>
  <si>
    <t>Salm, Philip</t>
  </si>
  <si>
    <t>Sanders, Shelby</t>
  </si>
  <si>
    <t>Sandridge, Martha</t>
  </si>
  <si>
    <t>Sargent, Penny</t>
  </si>
  <si>
    <t>Sargero, Nicholas</t>
  </si>
  <si>
    <t>Sauer, Kay</t>
  </si>
  <si>
    <t>Sauter, Randy</t>
  </si>
  <si>
    <t>Sauter, John</t>
  </si>
  <si>
    <t>Schenck, Amy</t>
  </si>
  <si>
    <t>Schenck, Christopher</t>
  </si>
  <si>
    <t>Schindler, Brett</t>
  </si>
  <si>
    <t>Schlub, Glenn</t>
  </si>
  <si>
    <t>Schubenski, John</t>
  </si>
  <si>
    <t>Schul, Gary</t>
  </si>
  <si>
    <t>Scott, Timothy</t>
  </si>
  <si>
    <t>Scranton, John</t>
  </si>
  <si>
    <t>Sebald, Brian</t>
  </si>
  <si>
    <t>Sensel, Edward</t>
  </si>
  <si>
    <t>Shaw, David</t>
  </si>
  <si>
    <t>Shelton, Lamont</t>
  </si>
  <si>
    <t>Shields, Katherine</t>
  </si>
  <si>
    <t>Shields, Brittany</t>
  </si>
  <si>
    <t>Shope, Robin</t>
  </si>
  <si>
    <t>Short, Brenda</t>
  </si>
  <si>
    <t>Shuler, Chetly</t>
  </si>
  <si>
    <t>Shyers, Karen</t>
  </si>
  <si>
    <t>Simpson, Tyler</t>
  </si>
  <si>
    <t>Smith, Andrew Jr</t>
  </si>
  <si>
    <t>Smith, Mitchell</t>
  </si>
  <si>
    <t>Smith, Tina</t>
  </si>
  <si>
    <t>Smith, Bennie</t>
  </si>
  <si>
    <t>Snead, Lisa</t>
  </si>
  <si>
    <t>Snively, Thomas</t>
  </si>
  <si>
    <t>Soellner, Steven</t>
  </si>
  <si>
    <t>Sorrell, Anita</t>
  </si>
  <si>
    <t>Sorrell, Christine</t>
  </si>
  <si>
    <t>South, Jonathan</t>
  </si>
  <si>
    <t>Sparks, Thomas</t>
  </si>
  <si>
    <t>Spaulding, Jeffery</t>
  </si>
  <si>
    <t>Specht, Mark</t>
  </si>
  <si>
    <t>Steinbrunner, Todd</t>
  </si>
  <si>
    <t>Stephens, Jessica</t>
  </si>
  <si>
    <t>Stewart, Elizabeth</t>
  </si>
  <si>
    <t>Stone, Lisa</t>
  </si>
  <si>
    <t>Strayer, Cinda Anne</t>
  </si>
  <si>
    <t>Stricklin, Ella</t>
  </si>
  <si>
    <t>Stultz, Candice</t>
  </si>
  <si>
    <t>Swartzel, David Lee</t>
  </si>
  <si>
    <t>Swope, Betsy</t>
  </si>
  <si>
    <t>Tadych, Scott</t>
  </si>
  <si>
    <t>Taylor, Matthew</t>
  </si>
  <si>
    <t>Theiss, Timothy</t>
  </si>
  <si>
    <t>Thompson, Marilyn</t>
  </si>
  <si>
    <t>Thompson, Tony</t>
  </si>
  <si>
    <t>Thompson, Charles</t>
  </si>
  <si>
    <t>Thurber, Mari Lynn</t>
  </si>
  <si>
    <t>Tieman, David</t>
  </si>
  <si>
    <t>Tipton, Malcom</t>
  </si>
  <si>
    <t>Tolson, Boyce Ray</t>
  </si>
  <si>
    <t>Trick, Benjamin</t>
  </si>
  <si>
    <t>Trousdale, Debora</t>
  </si>
  <si>
    <t>Truesdell, Susan</t>
  </si>
  <si>
    <t>Tsakeris, John</t>
  </si>
  <si>
    <t>Turner, Richard</t>
  </si>
  <si>
    <t>Turner, Jessika</t>
  </si>
  <si>
    <t>Turner, Andrew</t>
  </si>
  <si>
    <t>Tuttle, Larry</t>
  </si>
  <si>
    <t>Tuttle, John</t>
  </si>
  <si>
    <t>Vadnais, Michael</t>
  </si>
  <si>
    <t>Vanarsdale, David</t>
  </si>
  <si>
    <t>Vance, Linda</t>
  </si>
  <si>
    <t>Venters, Kendall</t>
  </si>
  <si>
    <t>Verdin, Jamison</t>
  </si>
  <si>
    <t>Von Bargen, David</t>
  </si>
  <si>
    <t>Vultaggio, Michael</t>
  </si>
  <si>
    <t>Wall, Mark</t>
  </si>
  <si>
    <t>Ward, Robert</t>
  </si>
  <si>
    <t>Ward, Dustin</t>
  </si>
  <si>
    <t>Wargo, Jason</t>
  </si>
  <si>
    <t>Warrick, Andy</t>
  </si>
  <si>
    <t>Watkins, Raymond</t>
  </si>
  <si>
    <t>Watts, Ambrose Henry</t>
  </si>
  <si>
    <t>Wells, Devra</t>
  </si>
  <si>
    <t>Wells, Chad</t>
  </si>
  <si>
    <t>Whitaker, Vanessa</t>
  </si>
  <si>
    <t>Whitaker-Wright, Audrey</t>
  </si>
  <si>
    <t>Wilcox, James</t>
  </si>
  <si>
    <t>Williams, Ricky</t>
  </si>
  <si>
    <t>Williams, Jacob</t>
  </si>
  <si>
    <t>Willoughby,, The Estate of Harry</t>
  </si>
  <si>
    <t>Wilson, Neal</t>
  </si>
  <si>
    <t>Winglewich, Jackie</t>
  </si>
  <si>
    <t>Winters, Stephen</t>
  </si>
  <si>
    <t>Wireman, Belinda</t>
  </si>
  <si>
    <t>Withrow, Amy</t>
  </si>
  <si>
    <t>Wittman, Kevin</t>
  </si>
  <si>
    <t>Woodrey, Calvin</t>
  </si>
  <si>
    <t>Woodrome, Susan</t>
  </si>
  <si>
    <t>Wright, Brian</t>
  </si>
  <si>
    <t>Wysong, Dana</t>
  </si>
  <si>
    <t>Yates, Donald</t>
  </si>
  <si>
    <t>Yeazel, Michael</t>
  </si>
  <si>
    <t>Yenser, Russel</t>
  </si>
  <si>
    <t>MIN</t>
  </si>
  <si>
    <t>MAX</t>
  </si>
  <si>
    <t>MEDIAN</t>
  </si>
  <si>
    <t>AVERAGE</t>
  </si>
  <si>
    <t>TOTAL</t>
  </si>
  <si>
    <t>CITY OF MIDDLETOWN</t>
  </si>
  <si>
    <t>GRAND TOTAL</t>
  </si>
  <si>
    <t>PUBLIC SAFETY</t>
  </si>
  <si>
    <t>SUBTOTAL</t>
  </si>
  <si>
    <t>Public Safety</t>
  </si>
  <si>
    <t>Health Admin</t>
  </si>
  <si>
    <t>Municipal Courts</t>
  </si>
  <si>
    <t>POLICE DEPARTMENT</t>
  </si>
  <si>
    <t>Jail Management</t>
  </si>
  <si>
    <t>Police &amp; Fire Dispatch</t>
  </si>
  <si>
    <t>Police Services</t>
  </si>
  <si>
    <t>Uniform Patrol</t>
  </si>
  <si>
    <t>Criminal Investigation</t>
  </si>
  <si>
    <t>Police Admin</t>
  </si>
  <si>
    <t>FIRE DEPARTMENT</t>
  </si>
  <si>
    <t>Fire Prevention</t>
  </si>
  <si>
    <t>Fire Operations</t>
  </si>
  <si>
    <t>Fire Administration</t>
  </si>
  <si>
    <t>GOLF</t>
  </si>
  <si>
    <t>Golf Course</t>
  </si>
  <si>
    <t>Golf Clubhouse</t>
  </si>
  <si>
    <t>Golf Maintenance</t>
  </si>
  <si>
    <t>CITY OPS</t>
  </si>
  <si>
    <t>City Operations / Maintenance</t>
  </si>
  <si>
    <t>Storm Water Maintenance</t>
  </si>
  <si>
    <t>Building Maintenance</t>
  </si>
  <si>
    <t>Municipal Garage</t>
  </si>
  <si>
    <t>Transit</t>
  </si>
  <si>
    <t>Sewer Maintenance</t>
  </si>
  <si>
    <t>Waste Water Treatment</t>
  </si>
  <si>
    <t>Water Maintenance</t>
  </si>
  <si>
    <t>Water Treatment</t>
  </si>
  <si>
    <t>Grounds Maintenance</t>
  </si>
  <si>
    <t>Streets</t>
  </si>
  <si>
    <t>Electronics</t>
  </si>
  <si>
    <t>Parks Maintenance</t>
  </si>
  <si>
    <t>Community Center</t>
  </si>
  <si>
    <t>CITY ADMIN</t>
  </si>
  <si>
    <t>City Administration</t>
  </si>
  <si>
    <t>Public Works &amp; Utilities Admin</t>
  </si>
  <si>
    <t>Engineering</t>
  </si>
  <si>
    <t>State Subsidy</t>
  </si>
  <si>
    <t>Building Inspection</t>
  </si>
  <si>
    <t>Community Revitalization</t>
  </si>
  <si>
    <t>Community Development</t>
  </si>
  <si>
    <t>Planning</t>
  </si>
  <si>
    <t>Law</t>
  </si>
  <si>
    <t>Personnel</t>
  </si>
  <si>
    <t>Purchasing</t>
  </si>
  <si>
    <t>Sewer Admin</t>
  </si>
  <si>
    <t>Water Admin</t>
  </si>
  <si>
    <t>Income Tax</t>
  </si>
  <si>
    <t>IT</t>
  </si>
  <si>
    <t>Treasury</t>
  </si>
  <si>
    <t>Finance</t>
  </si>
  <si>
    <t>Economic Development</t>
  </si>
  <si>
    <t>City Manager Administration</t>
  </si>
  <si>
    <t>City Council</t>
  </si>
  <si>
    <t>% total</t>
  </si>
  <si>
    <t>% employees</t>
  </si>
  <si>
    <t>Total</t>
  </si>
  <si>
    <t>Max</t>
  </si>
  <si>
    <t>Min</t>
  </si>
  <si>
    <t># Employees</t>
  </si>
  <si>
    <t>Category</t>
  </si>
  <si>
    <t>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</si>
</sst>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8" formatCode="&quot;$&quot;#,##0.00_);[Red]\(&quot;$&quot;#,##0.00\)"/>
    <numFmt numFmtId="44" formatCode="_(&quot;$&quot;* #,##0.00_);_(&quot;$&quot;* \(#,##0.00\);_(&quot;$&quot;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Verdana"/>
      <family val="2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/>
      <right/>
      <top style="double">
        <color auto="1"/>
      </top>
      <bottom style="double">
        <color auto="1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8" fontId="4" fillId="0" borderId="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4" fontId="3" fillId="0" borderId="0" xfId="1" applyFont="1" applyFill="1" applyBorder="1" applyAlignment="1">
      <alignment horizontal="center" vertical="center"/>
    </xf>
    <xf numFmtId="44" fontId="0" fillId="0" borderId="0" xfId="1" applyFont="1" applyAlignment="1">
      <alignment horizontal="center" vertical="center"/>
    </xf>
    <xf numFmtId="9" fontId="5" fillId="3" borderId="0" xfId="2" applyFont="1" applyFill="1" applyAlignment="1">
      <alignment horizontal="center" vertical="center"/>
    </xf>
    <xf numFmtId="44" fontId="5" fillId="3" borderId="0" xfId="1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10" fontId="2" fillId="2" borderId="1" xfId="2" applyNumberFormat="1" applyFont="1" applyFill="1" applyBorder="1" applyAlignment="1">
      <alignment horizontal="center" vertical="center"/>
    </xf>
    <xf numFmtId="44" fontId="2" fillId="2" borderId="1" xfId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0" fontId="0" fillId="0" borderId="0" xfId="2" applyNumberFormat="1" applyFont="1" applyAlignment="1">
      <alignment horizontal="center" vertical="center"/>
    </xf>
    <xf numFmtId="10" fontId="6" fillId="4" borderId="0" xfId="2" applyNumberFormat="1" applyFont="1" applyFill="1" applyAlignment="1">
      <alignment horizontal="center" vertical="center"/>
    </xf>
    <xf numFmtId="44" fontId="6" fillId="4" borderId="0" xfId="1" applyFont="1" applyFill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44" fontId="2" fillId="0" borderId="0" xfId="1" applyFont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</cellXfs>
  <cellStyles count="3">
    <cellStyle name="Currency" xfId="1" builtinId="4"/>
    <cellStyle name="Normal" xfId="0" builtinId="0"/>
    <cellStyle name="Percent" xfId="2" builtinId="5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Verdana"/>
        <scheme val="none"/>
      </font>
      <numFmt numFmtId="12" formatCode="&quot;$&quot;#,##0.00_);[Red]\(&quot;$&quot;#,##0.00\)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Verdana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Verdana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Verdana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Verdana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Verdana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Verdana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Verdana"/>
        <scheme val="none"/>
      </font>
      <numFmt numFmtId="12" formatCode="&quot;$&quot;#,##0.00_);[Red]\(&quot;$&quot;#,##0.00\)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Verdana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Verdana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Verdana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1" displayName="Table1" ref="A1:E524" totalsRowShown="0" headerRowDxfId="16" dataDxfId="17">
  <autoFilter ref="A1:E524"/>
  <sortState ref="A2:E524">
    <sortCondition ref="C1:C524"/>
  </sortState>
  <tableColumns count="5">
    <tableColumn id="1" name="Last Name" dataDxfId="21" totalsRowDxfId="14"/>
    <tableColumn id="2" name="First Name" dataDxfId="20" totalsRowDxfId="13"/>
    <tableColumn id="6" name="Name" dataDxfId="15" totalsRowDxfId="12"/>
    <tableColumn id="3" name="Department" dataDxfId="19" totalsRowDxfId="11"/>
    <tableColumn id="4" name="Gross Wages" dataDxfId="18" totalsRowDxfId="10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id="2" name="Table13" displayName="Table13" ref="A1:H53" totalsRowShown="0" headerRowDxfId="9" dataDxfId="8">
  <sortState ref="A2:H46">
    <sortCondition ref="B1:B46"/>
  </sortState>
  <tableColumns count="8">
    <tableColumn id="1" name="Department" dataDxfId="7"/>
    <tableColumn id="2" name="Category" dataDxfId="6"/>
    <tableColumn id="3" name="# Employees" dataDxfId="5"/>
    <tableColumn id="4" name="Min" dataDxfId="4" dataCellStyle="Currency"/>
    <tableColumn id="5" name="Max" dataDxfId="3" dataCellStyle="Currency"/>
    <tableColumn id="6" name="Total" dataDxfId="2" dataCellStyle="Currency"/>
    <tableColumn id="7" name="% employees" dataDxfId="1" dataCellStyle="Percent">
      <calculatedColumnFormula>C2/523</calculatedColumnFormula>
    </tableColumn>
    <tableColumn id="8" name="% total" dataDxfId="0" dataCellStyle="Percent">
      <calculatedColumnFormula>F2/23400163.49</calculatedColumnFormula>
    </tableColumn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30"/>
  <sheetViews>
    <sheetView tabSelected="1" topLeftCell="C1" workbookViewId="0">
      <selection activeCell="C1" sqref="C1"/>
    </sheetView>
  </sheetViews>
  <sheetFormatPr defaultColWidth="25.7109375" defaultRowHeight="15" x14ac:dyDescent="0.25"/>
  <cols>
    <col min="1" max="1" width="18" style="1" hidden="1" customWidth="1"/>
    <col min="2" max="2" width="17" style="1" hidden="1" customWidth="1"/>
    <col min="3" max="3" width="28" style="1" bestFit="1" customWidth="1"/>
    <col min="4" max="4" width="41" style="1" bestFit="1" customWidth="1"/>
    <col min="5" max="5" width="17" style="1" bestFit="1" customWidth="1"/>
    <col min="6" max="16384" width="25.7109375" style="1"/>
  </cols>
  <sheetData>
    <row r="1" spans="1:5" x14ac:dyDescent="0.25">
      <c r="A1" s="4" t="s">
        <v>0</v>
      </c>
      <c r="B1" s="4" t="s">
        <v>1</v>
      </c>
      <c r="C1" s="4" t="s">
        <v>1337</v>
      </c>
      <c r="D1" s="4" t="s">
        <v>2</v>
      </c>
      <c r="E1" s="4" t="s">
        <v>3</v>
      </c>
    </row>
    <row r="2" spans="1:5" ht="15" customHeight="1" x14ac:dyDescent="0.25">
      <c r="A2" s="2" t="s">
        <v>438</v>
      </c>
      <c r="B2" s="2" t="s">
        <v>439</v>
      </c>
      <c r="C2" s="2" t="s">
        <v>747</v>
      </c>
      <c r="D2" s="2" t="s">
        <v>180</v>
      </c>
      <c r="E2" s="3">
        <v>47746.18</v>
      </c>
    </row>
    <row r="3" spans="1:5" ht="15" customHeight="1" x14ac:dyDescent="0.25">
      <c r="A3" s="2" t="s">
        <v>178</v>
      </c>
      <c r="B3" s="2" t="s">
        <v>51</v>
      </c>
      <c r="C3" s="2" t="s">
        <v>750</v>
      </c>
      <c r="D3" s="2" t="s">
        <v>275</v>
      </c>
      <c r="E3" s="3">
        <v>66503.69</v>
      </c>
    </row>
    <row r="4" spans="1:5" ht="15" customHeight="1" x14ac:dyDescent="0.25">
      <c r="A4" s="2" t="s">
        <v>178</v>
      </c>
      <c r="B4" s="2" t="s">
        <v>727</v>
      </c>
      <c r="C4" s="2" t="s">
        <v>749</v>
      </c>
      <c r="D4" s="2" t="s">
        <v>252</v>
      </c>
      <c r="E4" s="3">
        <v>93201.73</v>
      </c>
    </row>
    <row r="5" spans="1:5" ht="15" customHeight="1" x14ac:dyDescent="0.25">
      <c r="A5" s="2" t="s">
        <v>178</v>
      </c>
      <c r="B5" s="2" t="s">
        <v>179</v>
      </c>
      <c r="C5" s="2" t="s">
        <v>748</v>
      </c>
      <c r="D5" s="2" t="s">
        <v>180</v>
      </c>
      <c r="E5" s="3">
        <v>7637.32</v>
      </c>
    </row>
    <row r="6" spans="1:5" ht="15" customHeight="1" x14ac:dyDescent="0.25">
      <c r="A6" s="2" t="s">
        <v>131</v>
      </c>
      <c r="B6" s="2" t="s">
        <v>29</v>
      </c>
      <c r="C6" s="2" t="s">
        <v>753</v>
      </c>
      <c r="D6" s="2" t="s">
        <v>12</v>
      </c>
      <c r="E6" s="3">
        <v>3313.47</v>
      </c>
    </row>
    <row r="7" spans="1:5" ht="15" customHeight="1" x14ac:dyDescent="0.25">
      <c r="A7" s="2" t="s">
        <v>131</v>
      </c>
      <c r="B7" s="2" t="s">
        <v>18</v>
      </c>
      <c r="C7" s="2" t="s">
        <v>751</v>
      </c>
      <c r="D7" s="2" t="s">
        <v>352</v>
      </c>
      <c r="E7" s="3">
        <v>98576.4</v>
      </c>
    </row>
    <row r="8" spans="1:5" ht="15" customHeight="1" x14ac:dyDescent="0.25">
      <c r="A8" s="2" t="s">
        <v>131</v>
      </c>
      <c r="B8" s="2" t="s">
        <v>358</v>
      </c>
      <c r="C8" s="2" t="s">
        <v>752</v>
      </c>
      <c r="D8" s="2" t="s">
        <v>275</v>
      </c>
      <c r="E8" s="3">
        <v>40686.17</v>
      </c>
    </row>
    <row r="9" spans="1:5" ht="15" customHeight="1" x14ac:dyDescent="0.25">
      <c r="A9" s="2" t="s">
        <v>650</v>
      </c>
      <c r="B9" s="2" t="s">
        <v>651</v>
      </c>
      <c r="C9" s="2" t="s">
        <v>754</v>
      </c>
      <c r="D9" s="2" t="s">
        <v>81</v>
      </c>
      <c r="E9" s="3">
        <v>70959.19</v>
      </c>
    </row>
    <row r="10" spans="1:5" ht="15" customHeight="1" x14ac:dyDescent="0.25">
      <c r="A10" s="2" t="s">
        <v>731</v>
      </c>
      <c r="B10" s="2" t="s">
        <v>147</v>
      </c>
      <c r="C10" s="2" t="s">
        <v>755</v>
      </c>
      <c r="D10" s="2" t="s">
        <v>81</v>
      </c>
      <c r="E10" s="3">
        <v>96232.46</v>
      </c>
    </row>
    <row r="11" spans="1:5" ht="15" customHeight="1" x14ac:dyDescent="0.25">
      <c r="A11" s="2" t="s">
        <v>700</v>
      </c>
      <c r="B11" s="2" t="s">
        <v>90</v>
      </c>
      <c r="C11" s="2" t="s">
        <v>756</v>
      </c>
      <c r="D11" s="2" t="s">
        <v>81</v>
      </c>
      <c r="E11" s="3">
        <v>83379.23</v>
      </c>
    </row>
    <row r="12" spans="1:5" ht="15" customHeight="1" x14ac:dyDescent="0.25">
      <c r="A12" s="2" t="s">
        <v>523</v>
      </c>
      <c r="B12" s="2" t="s">
        <v>208</v>
      </c>
      <c r="C12" s="2" t="s">
        <v>757</v>
      </c>
      <c r="D12" s="2" t="s">
        <v>289</v>
      </c>
      <c r="E12" s="3">
        <v>57844.27</v>
      </c>
    </row>
    <row r="13" spans="1:5" ht="15" customHeight="1" x14ac:dyDescent="0.25">
      <c r="A13" s="2" t="s">
        <v>677</v>
      </c>
      <c r="B13" s="2" t="s">
        <v>678</v>
      </c>
      <c r="C13" s="2" t="s">
        <v>758</v>
      </c>
      <c r="D13" s="2" t="s">
        <v>497</v>
      </c>
      <c r="E13" s="3">
        <v>77541.59</v>
      </c>
    </row>
    <row r="14" spans="1:5" ht="15" customHeight="1" x14ac:dyDescent="0.25">
      <c r="A14" s="2" t="s">
        <v>171</v>
      </c>
      <c r="B14" s="2" t="s">
        <v>160</v>
      </c>
      <c r="C14" s="2" t="s">
        <v>759</v>
      </c>
      <c r="D14" s="2" t="s">
        <v>12</v>
      </c>
      <c r="E14" s="3">
        <v>7483.44</v>
      </c>
    </row>
    <row r="15" spans="1:5" ht="15" customHeight="1" x14ac:dyDescent="0.25">
      <c r="A15" s="2" t="s">
        <v>50</v>
      </c>
      <c r="B15" s="2" t="s">
        <v>51</v>
      </c>
      <c r="C15" s="2" t="s">
        <v>760</v>
      </c>
      <c r="D15" s="2" t="s">
        <v>9</v>
      </c>
      <c r="E15" s="3">
        <v>1148.05</v>
      </c>
    </row>
    <row r="16" spans="1:5" ht="15" customHeight="1" x14ac:dyDescent="0.25">
      <c r="A16" s="2" t="s">
        <v>222</v>
      </c>
      <c r="B16" s="2" t="s">
        <v>37</v>
      </c>
      <c r="C16" s="2" t="s">
        <v>761</v>
      </c>
      <c r="D16" s="2" t="s">
        <v>9</v>
      </c>
      <c r="E16" s="3">
        <v>15510.6</v>
      </c>
    </row>
    <row r="17" spans="1:5" ht="15" customHeight="1" x14ac:dyDescent="0.25">
      <c r="A17" s="2" t="s">
        <v>255</v>
      </c>
      <c r="B17" s="2" t="s">
        <v>256</v>
      </c>
      <c r="C17" s="2" t="s">
        <v>762</v>
      </c>
      <c r="D17" s="2" t="s">
        <v>200</v>
      </c>
      <c r="E17" s="3">
        <v>27966.81</v>
      </c>
    </row>
    <row r="18" spans="1:5" ht="15" customHeight="1" x14ac:dyDescent="0.25">
      <c r="A18" s="2" t="s">
        <v>408</v>
      </c>
      <c r="B18" s="2" t="s">
        <v>409</v>
      </c>
      <c r="C18" s="2" t="s">
        <v>763</v>
      </c>
      <c r="D18" s="2" t="s">
        <v>410</v>
      </c>
      <c r="E18" s="3">
        <v>44977.86</v>
      </c>
    </row>
    <row r="19" spans="1:5" ht="15" customHeight="1" x14ac:dyDescent="0.25">
      <c r="A19" s="2" t="s">
        <v>36</v>
      </c>
      <c r="B19" s="2" t="s">
        <v>37</v>
      </c>
      <c r="C19" s="2" t="s">
        <v>764</v>
      </c>
      <c r="D19" s="2" t="s">
        <v>12</v>
      </c>
      <c r="E19" s="3">
        <v>894.02</v>
      </c>
    </row>
    <row r="20" spans="1:5" ht="15" customHeight="1" x14ac:dyDescent="0.25">
      <c r="A20" s="2" t="s">
        <v>332</v>
      </c>
      <c r="B20" s="2" t="s">
        <v>333</v>
      </c>
      <c r="C20" s="2" t="s">
        <v>765</v>
      </c>
      <c r="D20" s="2" t="s">
        <v>84</v>
      </c>
      <c r="E20" s="3">
        <v>39619.67</v>
      </c>
    </row>
    <row r="21" spans="1:5" ht="15" customHeight="1" x14ac:dyDescent="0.25">
      <c r="A21" s="2" t="s">
        <v>643</v>
      </c>
      <c r="B21" s="2" t="s">
        <v>644</v>
      </c>
      <c r="C21" s="2" t="s">
        <v>766</v>
      </c>
      <c r="D21" s="2" t="s">
        <v>121</v>
      </c>
      <c r="E21" s="3">
        <v>70029.69</v>
      </c>
    </row>
    <row r="22" spans="1:5" ht="15" customHeight="1" x14ac:dyDescent="0.25">
      <c r="A22" s="2" t="s">
        <v>368</v>
      </c>
      <c r="B22" s="2" t="s">
        <v>369</v>
      </c>
      <c r="C22" s="2" t="s">
        <v>767</v>
      </c>
      <c r="D22" s="2" t="s">
        <v>289</v>
      </c>
      <c r="E22" s="3">
        <v>42224.04</v>
      </c>
    </row>
    <row r="23" spans="1:5" ht="15" customHeight="1" x14ac:dyDescent="0.25">
      <c r="A23" s="2" t="s">
        <v>629</v>
      </c>
      <c r="B23" s="2" t="s">
        <v>128</v>
      </c>
      <c r="C23" s="2" t="s">
        <v>768</v>
      </c>
      <c r="D23" s="2" t="s">
        <v>81</v>
      </c>
      <c r="E23" s="3">
        <v>67708.78</v>
      </c>
    </row>
    <row r="24" spans="1:5" ht="15" customHeight="1" x14ac:dyDescent="0.25">
      <c r="A24" s="2" t="s">
        <v>122</v>
      </c>
      <c r="B24" s="2" t="s">
        <v>123</v>
      </c>
      <c r="C24" s="2" t="s">
        <v>771</v>
      </c>
      <c r="D24" s="2" t="s">
        <v>12</v>
      </c>
      <c r="E24" s="3">
        <v>3194.23</v>
      </c>
    </row>
    <row r="25" spans="1:5" ht="15" customHeight="1" x14ac:dyDescent="0.25">
      <c r="A25" s="2" t="s">
        <v>122</v>
      </c>
      <c r="B25" s="2" t="s">
        <v>97</v>
      </c>
      <c r="C25" s="2" t="s">
        <v>769</v>
      </c>
      <c r="D25" s="2" t="s">
        <v>361</v>
      </c>
      <c r="E25" s="3">
        <v>49306.26</v>
      </c>
    </row>
    <row r="26" spans="1:5" ht="15" customHeight="1" x14ac:dyDescent="0.25">
      <c r="A26" s="2" t="s">
        <v>122</v>
      </c>
      <c r="B26" s="2" t="s">
        <v>454</v>
      </c>
      <c r="C26" s="2" t="s">
        <v>770</v>
      </c>
      <c r="D26" s="2" t="s">
        <v>273</v>
      </c>
      <c r="E26" s="3">
        <v>49249.77</v>
      </c>
    </row>
    <row r="27" spans="1:5" ht="15" customHeight="1" x14ac:dyDescent="0.25">
      <c r="A27" s="2" t="s">
        <v>17</v>
      </c>
      <c r="B27" s="2" t="s">
        <v>18</v>
      </c>
      <c r="C27" s="2" t="s">
        <v>773</v>
      </c>
      <c r="D27" s="2" t="s">
        <v>19</v>
      </c>
      <c r="E27" s="3">
        <v>528.17999999999995</v>
      </c>
    </row>
    <row r="28" spans="1:5" ht="15" customHeight="1" x14ac:dyDescent="0.25">
      <c r="A28" s="2" t="s">
        <v>17</v>
      </c>
      <c r="B28" s="2" t="s">
        <v>505</v>
      </c>
      <c r="C28" s="2" t="s">
        <v>772</v>
      </c>
      <c r="D28" s="2" t="s">
        <v>121</v>
      </c>
      <c r="E28" s="3">
        <v>54416.25</v>
      </c>
    </row>
    <row r="29" spans="1:5" ht="15" customHeight="1" x14ac:dyDescent="0.25">
      <c r="A29" s="2" t="s">
        <v>40</v>
      </c>
      <c r="B29" s="2" t="s">
        <v>41</v>
      </c>
      <c r="C29" s="2" t="s">
        <v>774</v>
      </c>
      <c r="D29" s="2" t="s">
        <v>6</v>
      </c>
      <c r="E29" s="3">
        <v>914.13</v>
      </c>
    </row>
    <row r="30" spans="1:5" ht="15" customHeight="1" x14ac:dyDescent="0.25">
      <c r="A30" s="2" t="s">
        <v>575</v>
      </c>
      <c r="B30" s="2" t="s">
        <v>576</v>
      </c>
      <c r="C30" s="2" t="s">
        <v>775</v>
      </c>
      <c r="D30" s="2" t="s">
        <v>252</v>
      </c>
      <c r="E30" s="3">
        <v>64135.96</v>
      </c>
    </row>
    <row r="31" spans="1:5" ht="15" customHeight="1" x14ac:dyDescent="0.25">
      <c r="A31" s="2" t="s">
        <v>58</v>
      </c>
      <c r="B31" s="2" t="s">
        <v>49</v>
      </c>
      <c r="C31" s="2" t="s">
        <v>776</v>
      </c>
      <c r="D31" s="2" t="s">
        <v>9</v>
      </c>
      <c r="E31" s="3">
        <v>1265.82</v>
      </c>
    </row>
    <row r="32" spans="1:5" ht="15" customHeight="1" x14ac:dyDescent="0.25">
      <c r="A32" s="2" t="s">
        <v>518</v>
      </c>
      <c r="B32" s="2" t="s">
        <v>519</v>
      </c>
      <c r="C32" s="2" t="s">
        <v>777</v>
      </c>
      <c r="D32" s="2" t="s">
        <v>410</v>
      </c>
      <c r="E32" s="3">
        <v>56922.99</v>
      </c>
    </row>
    <row r="33" spans="1:5" ht="15" customHeight="1" x14ac:dyDescent="0.25">
      <c r="A33" s="2" t="s">
        <v>350</v>
      </c>
      <c r="B33" s="2" t="s">
        <v>29</v>
      </c>
      <c r="C33" s="2" t="s">
        <v>779</v>
      </c>
      <c r="D33" s="2" t="s">
        <v>200</v>
      </c>
      <c r="E33" s="3">
        <v>47273.46</v>
      </c>
    </row>
    <row r="34" spans="1:5" ht="15" customHeight="1" x14ac:dyDescent="0.25">
      <c r="A34" s="2" t="s">
        <v>350</v>
      </c>
      <c r="B34" s="2" t="s">
        <v>351</v>
      </c>
      <c r="C34" s="2" t="s">
        <v>778</v>
      </c>
      <c r="D34" s="2" t="s">
        <v>352</v>
      </c>
      <c r="E34" s="3">
        <v>40091.15</v>
      </c>
    </row>
    <row r="35" spans="1:5" ht="15" customHeight="1" x14ac:dyDescent="0.25">
      <c r="A35" s="2" t="s">
        <v>652</v>
      </c>
      <c r="B35" s="2" t="s">
        <v>534</v>
      </c>
      <c r="C35" s="2" t="s">
        <v>780</v>
      </c>
      <c r="D35" s="2" t="s">
        <v>341</v>
      </c>
      <c r="E35" s="3">
        <v>70967.490000000005</v>
      </c>
    </row>
    <row r="36" spans="1:5" ht="15" customHeight="1" x14ac:dyDescent="0.25">
      <c r="A36" s="2" t="s">
        <v>681</v>
      </c>
      <c r="B36" s="2" t="s">
        <v>206</v>
      </c>
      <c r="C36" s="2" t="s">
        <v>781</v>
      </c>
      <c r="D36" s="2" t="s">
        <v>81</v>
      </c>
      <c r="E36" s="3">
        <v>78703.31</v>
      </c>
    </row>
    <row r="37" spans="1:5" ht="15" customHeight="1" x14ac:dyDescent="0.25">
      <c r="A37" s="2" t="s">
        <v>545</v>
      </c>
      <c r="B37" s="2" t="s">
        <v>546</v>
      </c>
      <c r="C37" s="2" t="s">
        <v>782</v>
      </c>
      <c r="D37" s="2" t="s">
        <v>252</v>
      </c>
      <c r="E37" s="3">
        <v>62225.33</v>
      </c>
    </row>
    <row r="38" spans="1:5" ht="15" customHeight="1" x14ac:dyDescent="0.25">
      <c r="A38" s="2" t="s">
        <v>634</v>
      </c>
      <c r="B38" s="2" t="s">
        <v>635</v>
      </c>
      <c r="C38" s="2" t="s">
        <v>783</v>
      </c>
      <c r="D38" s="2" t="s">
        <v>143</v>
      </c>
      <c r="E38" s="3">
        <v>68453.440000000002</v>
      </c>
    </row>
    <row r="39" spans="1:5" ht="15" customHeight="1" x14ac:dyDescent="0.25">
      <c r="A39" s="2" t="s">
        <v>714</v>
      </c>
      <c r="B39" s="2" t="s">
        <v>29</v>
      </c>
      <c r="C39" s="2" t="s">
        <v>784</v>
      </c>
      <c r="D39" s="2" t="s">
        <v>407</v>
      </c>
      <c r="E39" s="3">
        <v>89020.12</v>
      </c>
    </row>
    <row r="40" spans="1:5" ht="15" customHeight="1" x14ac:dyDescent="0.25">
      <c r="A40" s="2" t="s">
        <v>321</v>
      </c>
      <c r="B40" s="2" t="s">
        <v>147</v>
      </c>
      <c r="C40" s="2" t="s">
        <v>785</v>
      </c>
      <c r="D40" s="2" t="s">
        <v>273</v>
      </c>
      <c r="E40" s="3">
        <v>39018.5</v>
      </c>
    </row>
    <row r="41" spans="1:5" ht="15" customHeight="1" x14ac:dyDescent="0.25">
      <c r="A41" s="2" t="s">
        <v>276</v>
      </c>
      <c r="B41" s="2" t="s">
        <v>715</v>
      </c>
      <c r="C41" s="2" t="s">
        <v>786</v>
      </c>
      <c r="D41" s="2" t="s">
        <v>252</v>
      </c>
      <c r="E41" s="3">
        <v>89041.8</v>
      </c>
    </row>
    <row r="42" spans="1:5" ht="15" customHeight="1" x14ac:dyDescent="0.25">
      <c r="A42" s="2" t="s">
        <v>276</v>
      </c>
      <c r="B42" s="2" t="s">
        <v>125</v>
      </c>
      <c r="C42" s="2" t="s">
        <v>787</v>
      </c>
      <c r="D42" s="2" t="s">
        <v>263</v>
      </c>
      <c r="E42" s="3">
        <v>32920.199999999997</v>
      </c>
    </row>
    <row r="43" spans="1:5" ht="15" customHeight="1" x14ac:dyDescent="0.25">
      <c r="A43" s="2" t="s">
        <v>211</v>
      </c>
      <c r="B43" s="2" t="s">
        <v>221</v>
      </c>
      <c r="C43" s="2" t="s">
        <v>789</v>
      </c>
      <c r="D43" s="2" t="s">
        <v>19</v>
      </c>
      <c r="E43" s="3">
        <v>15116.56</v>
      </c>
    </row>
    <row r="44" spans="1:5" ht="15" customHeight="1" x14ac:dyDescent="0.25">
      <c r="A44" s="2" t="s">
        <v>211</v>
      </c>
      <c r="B44" s="2" t="s">
        <v>76</v>
      </c>
      <c r="C44" s="2" t="s">
        <v>788</v>
      </c>
      <c r="D44" s="2" t="s">
        <v>212</v>
      </c>
      <c r="E44" s="3">
        <v>12824.76</v>
      </c>
    </row>
    <row r="45" spans="1:5" ht="15" customHeight="1" x14ac:dyDescent="0.25">
      <c r="A45" s="2" t="s">
        <v>100</v>
      </c>
      <c r="B45" s="2" t="s">
        <v>101</v>
      </c>
      <c r="C45" s="2" t="s">
        <v>790</v>
      </c>
      <c r="D45" s="2" t="s">
        <v>6</v>
      </c>
      <c r="E45" s="3">
        <v>2331.46</v>
      </c>
    </row>
    <row r="46" spans="1:5" ht="15" customHeight="1" x14ac:dyDescent="0.25">
      <c r="A46" s="2" t="s">
        <v>157</v>
      </c>
      <c r="B46" s="2" t="s">
        <v>158</v>
      </c>
      <c r="C46" s="2" t="s">
        <v>791</v>
      </c>
      <c r="D46" s="2" t="s">
        <v>12</v>
      </c>
      <c r="E46" s="3">
        <v>5648.4</v>
      </c>
    </row>
    <row r="47" spans="1:5" ht="15" customHeight="1" x14ac:dyDescent="0.25">
      <c r="A47" s="2" t="s">
        <v>234</v>
      </c>
      <c r="B47" s="2" t="s">
        <v>235</v>
      </c>
      <c r="C47" s="2" t="s">
        <v>792</v>
      </c>
      <c r="D47" s="2" t="s">
        <v>143</v>
      </c>
      <c r="E47" s="3">
        <v>22267.200000000001</v>
      </c>
    </row>
    <row r="48" spans="1:5" ht="15" customHeight="1" x14ac:dyDescent="0.25">
      <c r="A48" s="2" t="s">
        <v>161</v>
      </c>
      <c r="B48" s="2" t="s">
        <v>55</v>
      </c>
      <c r="C48" s="2" t="s">
        <v>794</v>
      </c>
      <c r="D48" s="2" t="s">
        <v>12</v>
      </c>
      <c r="E48" s="3">
        <v>6079.45</v>
      </c>
    </row>
    <row r="49" spans="1:5" x14ac:dyDescent="0.25">
      <c r="A49" s="2" t="s">
        <v>161</v>
      </c>
      <c r="B49" s="2" t="s">
        <v>173</v>
      </c>
      <c r="C49" s="2" t="s">
        <v>793</v>
      </c>
      <c r="D49" s="2" t="s">
        <v>263</v>
      </c>
      <c r="E49" s="3">
        <v>43705.24</v>
      </c>
    </row>
    <row r="50" spans="1:5" x14ac:dyDescent="0.25">
      <c r="A50" s="2" t="s">
        <v>740</v>
      </c>
      <c r="B50" s="2" t="s">
        <v>487</v>
      </c>
      <c r="C50" s="2" t="s">
        <v>795</v>
      </c>
      <c r="D50" s="2" t="s">
        <v>431</v>
      </c>
      <c r="E50" s="3">
        <v>106823.46</v>
      </c>
    </row>
    <row r="51" spans="1:5" x14ac:dyDescent="0.25">
      <c r="A51" s="2" t="s">
        <v>365</v>
      </c>
      <c r="B51" s="2" t="s">
        <v>218</v>
      </c>
      <c r="C51" s="2" t="s">
        <v>796</v>
      </c>
      <c r="D51" s="2" t="s">
        <v>84</v>
      </c>
      <c r="E51" s="3">
        <v>41600.19</v>
      </c>
    </row>
    <row r="52" spans="1:5" x14ac:dyDescent="0.25">
      <c r="A52" s="2" t="s">
        <v>594</v>
      </c>
      <c r="B52" s="2" t="s">
        <v>595</v>
      </c>
      <c r="C52" s="2" t="s">
        <v>797</v>
      </c>
      <c r="D52" s="2" t="s">
        <v>81</v>
      </c>
      <c r="E52" s="3">
        <v>65394.93</v>
      </c>
    </row>
    <row r="53" spans="1:5" x14ac:dyDescent="0.25">
      <c r="A53" s="2" t="s">
        <v>713</v>
      </c>
      <c r="B53" s="2" t="s">
        <v>110</v>
      </c>
      <c r="C53" s="2" t="s">
        <v>798</v>
      </c>
      <c r="D53" s="2" t="s">
        <v>143</v>
      </c>
      <c r="E53" s="3">
        <v>88296.23</v>
      </c>
    </row>
    <row r="54" spans="1:5" ht="15" customHeight="1" x14ac:dyDescent="0.25">
      <c r="A54" s="2" t="s">
        <v>243</v>
      </c>
      <c r="B54" s="2" t="s">
        <v>244</v>
      </c>
      <c r="C54" s="2" t="s">
        <v>799</v>
      </c>
      <c r="D54" s="2" t="s">
        <v>84</v>
      </c>
      <c r="E54" s="3">
        <v>24850</v>
      </c>
    </row>
    <row r="55" spans="1:5" ht="15" customHeight="1" x14ac:dyDescent="0.25">
      <c r="A55" s="2" t="s">
        <v>482</v>
      </c>
      <c r="B55" s="2" t="s">
        <v>483</v>
      </c>
      <c r="C55" s="2" t="s">
        <v>800</v>
      </c>
      <c r="D55" s="2" t="s">
        <v>226</v>
      </c>
      <c r="E55" s="3">
        <v>51950.15</v>
      </c>
    </row>
    <row r="56" spans="1:5" ht="15" customHeight="1" x14ac:dyDescent="0.25">
      <c r="A56" s="2" t="s">
        <v>423</v>
      </c>
      <c r="B56" s="2" t="s">
        <v>373</v>
      </c>
      <c r="C56" s="2" t="s">
        <v>801</v>
      </c>
      <c r="D56" s="2" t="s">
        <v>143</v>
      </c>
      <c r="E56" s="3">
        <v>46311.88</v>
      </c>
    </row>
    <row r="57" spans="1:5" ht="15" customHeight="1" x14ac:dyDescent="0.25">
      <c r="A57" s="2" t="s">
        <v>397</v>
      </c>
      <c r="B57" s="2" t="s">
        <v>398</v>
      </c>
      <c r="C57" s="2" t="s">
        <v>802</v>
      </c>
      <c r="D57" s="2" t="s">
        <v>81</v>
      </c>
      <c r="E57" s="3">
        <v>44476.85</v>
      </c>
    </row>
    <row r="58" spans="1:5" ht="15" customHeight="1" x14ac:dyDescent="0.25">
      <c r="A58" s="2" t="s">
        <v>705</v>
      </c>
      <c r="B58" s="2" t="s">
        <v>60</v>
      </c>
      <c r="C58" s="2" t="s">
        <v>803</v>
      </c>
      <c r="D58" s="2" t="s">
        <v>252</v>
      </c>
      <c r="E58" s="3">
        <v>85137.73</v>
      </c>
    </row>
    <row r="59" spans="1:5" ht="15" customHeight="1" x14ac:dyDescent="0.25">
      <c r="A59" s="2" t="s">
        <v>528</v>
      </c>
      <c r="B59" s="2" t="s">
        <v>51</v>
      </c>
      <c r="C59" s="2" t="s">
        <v>804</v>
      </c>
      <c r="D59" s="2" t="s">
        <v>308</v>
      </c>
      <c r="E59" s="3">
        <v>59055.14</v>
      </c>
    </row>
    <row r="60" spans="1:5" ht="15" customHeight="1" x14ac:dyDescent="0.25">
      <c r="A60" s="2" t="s">
        <v>7</v>
      </c>
      <c r="B60" s="2" t="s">
        <v>142</v>
      </c>
      <c r="C60" s="2" t="s">
        <v>808</v>
      </c>
      <c r="D60" s="2" t="s">
        <v>9</v>
      </c>
      <c r="E60" s="3">
        <v>3930.78</v>
      </c>
    </row>
    <row r="61" spans="1:5" ht="15" customHeight="1" x14ac:dyDescent="0.25">
      <c r="A61" s="2" t="s">
        <v>7</v>
      </c>
      <c r="B61" s="2" t="s">
        <v>8</v>
      </c>
      <c r="C61" s="2" t="s">
        <v>807</v>
      </c>
      <c r="D61" s="2" t="s">
        <v>9</v>
      </c>
      <c r="E61" s="3">
        <v>261.02</v>
      </c>
    </row>
    <row r="62" spans="1:5" ht="15" customHeight="1" x14ac:dyDescent="0.25">
      <c r="A62" s="2" t="s">
        <v>7</v>
      </c>
      <c r="B62" s="2" t="s">
        <v>137</v>
      </c>
      <c r="C62" s="2" t="s">
        <v>805</v>
      </c>
      <c r="D62" s="2" t="s">
        <v>138</v>
      </c>
      <c r="E62" s="3">
        <v>3637.5</v>
      </c>
    </row>
    <row r="63" spans="1:5" ht="15" customHeight="1" x14ac:dyDescent="0.25">
      <c r="A63" s="2" t="s">
        <v>7</v>
      </c>
      <c r="B63" s="2" t="s">
        <v>30</v>
      </c>
      <c r="C63" s="2" t="s">
        <v>806</v>
      </c>
      <c r="D63" s="2" t="s">
        <v>12</v>
      </c>
      <c r="E63" s="3">
        <v>746.5</v>
      </c>
    </row>
    <row r="64" spans="1:5" ht="15" customHeight="1" x14ac:dyDescent="0.25">
      <c r="A64" s="2" t="s">
        <v>600</v>
      </c>
      <c r="B64" s="2" t="s">
        <v>140</v>
      </c>
      <c r="C64" s="2" t="s">
        <v>809</v>
      </c>
      <c r="D64" s="2" t="s">
        <v>252</v>
      </c>
      <c r="E64" s="3">
        <v>65759.789999999994</v>
      </c>
    </row>
    <row r="65" spans="1:5" ht="15" customHeight="1" x14ac:dyDescent="0.25">
      <c r="A65" s="2" t="s">
        <v>172</v>
      </c>
      <c r="B65" s="2" t="s">
        <v>173</v>
      </c>
      <c r="C65" s="2" t="s">
        <v>810</v>
      </c>
      <c r="D65" s="2" t="s">
        <v>12</v>
      </c>
      <c r="E65" s="3">
        <v>7584.05</v>
      </c>
    </row>
    <row r="66" spans="1:5" ht="15" customHeight="1" x14ac:dyDescent="0.25">
      <c r="A66" s="2" t="s">
        <v>272</v>
      </c>
      <c r="B66" s="2" t="s">
        <v>80</v>
      </c>
      <c r="C66" s="2" t="s">
        <v>811</v>
      </c>
      <c r="D66" s="2" t="s">
        <v>273</v>
      </c>
      <c r="E66" s="3">
        <v>32032.55</v>
      </c>
    </row>
    <row r="67" spans="1:5" ht="15" customHeight="1" x14ac:dyDescent="0.25">
      <c r="A67" s="2" t="s">
        <v>251</v>
      </c>
      <c r="B67" s="2" t="s">
        <v>119</v>
      </c>
      <c r="C67" s="2" t="s">
        <v>812</v>
      </c>
      <c r="D67" s="2" t="s">
        <v>252</v>
      </c>
      <c r="E67" s="3">
        <v>27571.53</v>
      </c>
    </row>
    <row r="68" spans="1:5" ht="15" customHeight="1" x14ac:dyDescent="0.25">
      <c r="A68" s="2" t="s">
        <v>653</v>
      </c>
      <c r="B68" s="2" t="s">
        <v>654</v>
      </c>
      <c r="C68" s="2" t="s">
        <v>813</v>
      </c>
      <c r="D68" s="2" t="s">
        <v>497</v>
      </c>
      <c r="E68" s="3">
        <v>71975.34</v>
      </c>
    </row>
    <row r="69" spans="1:5" ht="15" customHeight="1" x14ac:dyDescent="0.25">
      <c r="A69" s="2" t="s">
        <v>444</v>
      </c>
      <c r="B69" s="2" t="s">
        <v>445</v>
      </c>
      <c r="C69" s="2" t="s">
        <v>814</v>
      </c>
      <c r="D69" s="2" t="s">
        <v>121</v>
      </c>
      <c r="E69" s="3">
        <v>48074.09</v>
      </c>
    </row>
    <row r="70" spans="1:5" ht="15" customHeight="1" x14ac:dyDescent="0.25">
      <c r="A70" s="2" t="s">
        <v>679</v>
      </c>
      <c r="B70" s="2" t="s">
        <v>110</v>
      </c>
      <c r="C70" s="2" t="s">
        <v>815</v>
      </c>
      <c r="D70" s="2" t="s">
        <v>407</v>
      </c>
      <c r="E70" s="3">
        <v>77834.67</v>
      </c>
    </row>
    <row r="71" spans="1:5" ht="15" customHeight="1" x14ac:dyDescent="0.25">
      <c r="A71" s="2" t="s">
        <v>247</v>
      </c>
      <c r="B71" s="2" t="s">
        <v>202</v>
      </c>
      <c r="C71" s="2" t="s">
        <v>816</v>
      </c>
      <c r="D71" s="2" t="s">
        <v>248</v>
      </c>
      <c r="E71" s="3">
        <v>26065.16</v>
      </c>
    </row>
    <row r="72" spans="1:5" ht="15" customHeight="1" x14ac:dyDescent="0.25">
      <c r="A72" s="2" t="s">
        <v>280</v>
      </c>
      <c r="B72" s="2" t="s">
        <v>202</v>
      </c>
      <c r="C72" s="2" t="s">
        <v>817</v>
      </c>
      <c r="D72" s="2" t="s">
        <v>269</v>
      </c>
      <c r="E72" s="3">
        <v>33131.550000000003</v>
      </c>
    </row>
    <row r="73" spans="1:5" ht="15" customHeight="1" x14ac:dyDescent="0.25">
      <c r="A73" s="2" t="s">
        <v>62</v>
      </c>
      <c r="B73" s="2" t="s">
        <v>63</v>
      </c>
      <c r="C73" s="2" t="s">
        <v>818</v>
      </c>
      <c r="D73" s="2" t="s">
        <v>9</v>
      </c>
      <c r="E73" s="3">
        <v>1397.33</v>
      </c>
    </row>
    <row r="74" spans="1:5" ht="15" customHeight="1" x14ac:dyDescent="0.25">
      <c r="A74" s="2" t="s">
        <v>641</v>
      </c>
      <c r="B74" s="2" t="s">
        <v>642</v>
      </c>
      <c r="C74" s="2" t="s">
        <v>819</v>
      </c>
      <c r="D74" s="2" t="s">
        <v>81</v>
      </c>
      <c r="E74" s="3">
        <v>69858.81</v>
      </c>
    </row>
    <row r="75" spans="1:5" ht="15" customHeight="1" x14ac:dyDescent="0.25">
      <c r="A75" s="2" t="s">
        <v>556</v>
      </c>
      <c r="B75" s="2" t="s">
        <v>509</v>
      </c>
      <c r="C75" s="2" t="s">
        <v>820</v>
      </c>
      <c r="D75" s="2" t="s">
        <v>121</v>
      </c>
      <c r="E75" s="3">
        <v>63096.94</v>
      </c>
    </row>
    <row r="76" spans="1:5" ht="15" customHeight="1" x14ac:dyDescent="0.25">
      <c r="A76" s="2" t="s">
        <v>28</v>
      </c>
      <c r="B76" s="2" t="s">
        <v>29</v>
      </c>
      <c r="C76" s="2" t="s">
        <v>821</v>
      </c>
      <c r="D76" s="2" t="s">
        <v>12</v>
      </c>
      <c r="E76" s="3">
        <v>743.94</v>
      </c>
    </row>
    <row r="77" spans="1:5" ht="15" customHeight="1" x14ac:dyDescent="0.25">
      <c r="A77" s="2" t="s">
        <v>91</v>
      </c>
      <c r="B77" s="2" t="s">
        <v>69</v>
      </c>
      <c r="C77" s="2" t="s">
        <v>823</v>
      </c>
      <c r="D77" s="2" t="s">
        <v>9</v>
      </c>
      <c r="E77" s="3">
        <v>2092.0500000000002</v>
      </c>
    </row>
    <row r="78" spans="1:5" ht="15" customHeight="1" x14ac:dyDescent="0.25">
      <c r="A78" s="2" t="s">
        <v>91</v>
      </c>
      <c r="B78" s="2" t="s">
        <v>207</v>
      </c>
      <c r="C78" s="2" t="s">
        <v>824</v>
      </c>
      <c r="D78" s="2" t="s">
        <v>9</v>
      </c>
      <c r="E78" s="3">
        <v>12028.4</v>
      </c>
    </row>
    <row r="79" spans="1:5" ht="15" customHeight="1" x14ac:dyDescent="0.25">
      <c r="A79" s="2" t="s">
        <v>91</v>
      </c>
      <c r="B79" s="2" t="s">
        <v>60</v>
      </c>
      <c r="C79" s="2" t="s">
        <v>822</v>
      </c>
      <c r="D79" s="2" t="s">
        <v>12</v>
      </c>
      <c r="E79" s="3">
        <v>14995.29</v>
      </c>
    </row>
    <row r="80" spans="1:5" ht="15" customHeight="1" x14ac:dyDescent="0.25">
      <c r="A80" s="2" t="s">
        <v>668</v>
      </c>
      <c r="B80" s="2" t="s">
        <v>310</v>
      </c>
      <c r="C80" s="2" t="s">
        <v>825</v>
      </c>
      <c r="D80" s="2" t="s">
        <v>81</v>
      </c>
      <c r="E80" s="3">
        <v>75629.5</v>
      </c>
    </row>
    <row r="81" spans="1:5" ht="15" customHeight="1" x14ac:dyDescent="0.25">
      <c r="A81" s="2" t="s">
        <v>590</v>
      </c>
      <c r="B81" s="2" t="s">
        <v>591</v>
      </c>
      <c r="C81" s="2" t="s">
        <v>826</v>
      </c>
      <c r="D81" s="2" t="s">
        <v>252</v>
      </c>
      <c r="E81" s="3">
        <v>65341.06</v>
      </c>
    </row>
    <row r="82" spans="1:5" ht="15" customHeight="1" x14ac:dyDescent="0.25">
      <c r="A82" s="2" t="s">
        <v>285</v>
      </c>
      <c r="B82" s="2" t="s">
        <v>112</v>
      </c>
      <c r="C82" s="2" t="s">
        <v>827</v>
      </c>
      <c r="D82" s="2" t="s">
        <v>212</v>
      </c>
      <c r="E82" s="3">
        <v>34022.18</v>
      </c>
    </row>
    <row r="83" spans="1:5" ht="15" customHeight="1" x14ac:dyDescent="0.25">
      <c r="A83" s="2" t="s">
        <v>451</v>
      </c>
      <c r="B83" s="2" t="s">
        <v>452</v>
      </c>
      <c r="C83" s="2" t="s">
        <v>828</v>
      </c>
      <c r="D83" s="2" t="s">
        <v>453</v>
      </c>
      <c r="E83" s="3">
        <v>49174.37</v>
      </c>
    </row>
    <row r="84" spans="1:5" ht="15" customHeight="1" x14ac:dyDescent="0.25">
      <c r="A84" s="2" t="s">
        <v>96</v>
      </c>
      <c r="B84" s="2" t="s">
        <v>277</v>
      </c>
      <c r="C84" s="2" t="s">
        <v>829</v>
      </c>
      <c r="D84" s="2" t="s">
        <v>226</v>
      </c>
      <c r="E84" s="3">
        <v>33053.760000000002</v>
      </c>
    </row>
    <row r="85" spans="1:5" ht="15" customHeight="1" x14ac:dyDescent="0.25">
      <c r="A85" s="2" t="s">
        <v>96</v>
      </c>
      <c r="B85" s="2" t="s">
        <v>97</v>
      </c>
      <c r="C85" s="2" t="s">
        <v>830</v>
      </c>
      <c r="D85" s="2" t="s">
        <v>19</v>
      </c>
      <c r="E85" s="3">
        <v>2223.17</v>
      </c>
    </row>
    <row r="86" spans="1:5" ht="15" customHeight="1" x14ac:dyDescent="0.25">
      <c r="A86" s="2" t="s">
        <v>359</v>
      </c>
      <c r="B86" s="2" t="s">
        <v>360</v>
      </c>
      <c r="C86" s="2" t="s">
        <v>831</v>
      </c>
      <c r="D86" s="2" t="s">
        <v>361</v>
      </c>
      <c r="E86" s="3">
        <v>40822.379999999997</v>
      </c>
    </row>
    <row r="87" spans="1:5" ht="15" customHeight="1" x14ac:dyDescent="0.25">
      <c r="A87" s="2" t="s">
        <v>716</v>
      </c>
      <c r="B87" s="2" t="s">
        <v>717</v>
      </c>
      <c r="C87" s="2" t="s">
        <v>832</v>
      </c>
      <c r="D87" s="2" t="s">
        <v>81</v>
      </c>
      <c r="E87" s="3">
        <v>89286.22</v>
      </c>
    </row>
    <row r="88" spans="1:5" ht="15" customHeight="1" x14ac:dyDescent="0.25">
      <c r="A88" s="2" t="s">
        <v>165</v>
      </c>
      <c r="B88" s="2" t="s">
        <v>166</v>
      </c>
      <c r="C88" s="2" t="s">
        <v>833</v>
      </c>
      <c r="D88" s="2" t="s">
        <v>138</v>
      </c>
      <c r="E88" s="3">
        <v>6565.83</v>
      </c>
    </row>
    <row r="89" spans="1:5" ht="15" customHeight="1" x14ac:dyDescent="0.25">
      <c r="A89" s="2" t="s">
        <v>259</v>
      </c>
      <c r="B89" s="2" t="s">
        <v>331</v>
      </c>
      <c r="C89" s="2" t="s">
        <v>834</v>
      </c>
      <c r="D89" s="2" t="s">
        <v>269</v>
      </c>
      <c r="E89" s="3">
        <v>39370.86</v>
      </c>
    </row>
    <row r="90" spans="1:5" ht="15" customHeight="1" x14ac:dyDescent="0.25">
      <c r="A90" s="2" t="s">
        <v>259</v>
      </c>
      <c r="B90" s="2" t="s">
        <v>260</v>
      </c>
      <c r="C90" s="2" t="s">
        <v>835</v>
      </c>
      <c r="D90" s="2" t="s">
        <v>19</v>
      </c>
      <c r="E90" s="3">
        <v>28783.360000000001</v>
      </c>
    </row>
    <row r="91" spans="1:5" ht="15" customHeight="1" x14ac:dyDescent="0.25">
      <c r="A91" s="2" t="s">
        <v>492</v>
      </c>
      <c r="B91" s="2" t="s">
        <v>493</v>
      </c>
      <c r="C91" s="2" t="s">
        <v>836</v>
      </c>
      <c r="D91" s="2" t="s">
        <v>121</v>
      </c>
      <c r="E91" s="3">
        <v>53057.78</v>
      </c>
    </row>
    <row r="92" spans="1:5" ht="15" customHeight="1" x14ac:dyDescent="0.25">
      <c r="A92" s="2" t="s">
        <v>549</v>
      </c>
      <c r="B92" s="2" t="s">
        <v>550</v>
      </c>
      <c r="C92" s="2" t="s">
        <v>837</v>
      </c>
      <c r="D92" s="2" t="s">
        <v>252</v>
      </c>
      <c r="E92" s="3">
        <v>62726.14</v>
      </c>
    </row>
    <row r="93" spans="1:5" ht="15" customHeight="1" x14ac:dyDescent="0.25">
      <c r="A93" s="2" t="s">
        <v>370</v>
      </c>
      <c r="B93" s="2" t="s">
        <v>371</v>
      </c>
      <c r="C93" s="2" t="s">
        <v>838</v>
      </c>
      <c r="D93" s="2" t="s">
        <v>19</v>
      </c>
      <c r="E93" s="3">
        <v>42343.49</v>
      </c>
    </row>
    <row r="94" spans="1:5" ht="15" customHeight="1" x14ac:dyDescent="0.25">
      <c r="A94" s="2" t="s">
        <v>663</v>
      </c>
      <c r="B94" s="2" t="s">
        <v>664</v>
      </c>
      <c r="C94" s="2" t="s">
        <v>839</v>
      </c>
      <c r="D94" s="2" t="s">
        <v>497</v>
      </c>
      <c r="E94" s="3">
        <v>74905.600000000006</v>
      </c>
    </row>
    <row r="95" spans="1:5" ht="15" customHeight="1" x14ac:dyDescent="0.25">
      <c r="A95" s="2" t="s">
        <v>208</v>
      </c>
      <c r="B95" s="2" t="s">
        <v>128</v>
      </c>
      <c r="C95" s="2" t="s">
        <v>840</v>
      </c>
      <c r="D95" s="2" t="s">
        <v>19</v>
      </c>
      <c r="E95" s="3">
        <v>12075.61</v>
      </c>
    </row>
    <row r="96" spans="1:5" ht="15" customHeight="1" x14ac:dyDescent="0.25">
      <c r="A96" s="2" t="s">
        <v>413</v>
      </c>
      <c r="B96" s="2" t="s">
        <v>27</v>
      </c>
      <c r="C96" s="2" t="s">
        <v>841</v>
      </c>
      <c r="D96" s="2" t="s">
        <v>275</v>
      </c>
      <c r="E96" s="3">
        <v>45624.480000000003</v>
      </c>
    </row>
    <row r="97" spans="1:5" x14ac:dyDescent="0.25">
      <c r="A97" s="2" t="s">
        <v>318</v>
      </c>
      <c r="B97" s="2" t="s">
        <v>319</v>
      </c>
      <c r="C97" s="2" t="s">
        <v>842</v>
      </c>
      <c r="D97" s="2" t="s">
        <v>84</v>
      </c>
      <c r="E97" s="3">
        <v>38842.85</v>
      </c>
    </row>
    <row r="98" spans="1:5" x14ac:dyDescent="0.25">
      <c r="A98" s="2" t="s">
        <v>187</v>
      </c>
      <c r="B98" s="2" t="s">
        <v>188</v>
      </c>
      <c r="C98" s="2" t="s">
        <v>845</v>
      </c>
      <c r="D98" s="2" t="s">
        <v>19</v>
      </c>
      <c r="E98" s="3">
        <v>8078.03</v>
      </c>
    </row>
    <row r="99" spans="1:5" x14ac:dyDescent="0.25">
      <c r="A99" s="2" t="s">
        <v>187</v>
      </c>
      <c r="B99" s="2" t="s">
        <v>290</v>
      </c>
      <c r="C99" s="2" t="s">
        <v>846</v>
      </c>
      <c r="D99" s="2" t="s">
        <v>19</v>
      </c>
      <c r="E99" s="3">
        <v>34602.14</v>
      </c>
    </row>
    <row r="100" spans="1:5" x14ac:dyDescent="0.25">
      <c r="A100" s="2" t="s">
        <v>187</v>
      </c>
      <c r="B100" s="2" t="s">
        <v>342</v>
      </c>
      <c r="C100" s="2" t="s">
        <v>843</v>
      </c>
      <c r="D100" s="2" t="s">
        <v>275</v>
      </c>
      <c r="E100" s="3">
        <v>39692.46</v>
      </c>
    </row>
    <row r="101" spans="1:5" x14ac:dyDescent="0.25">
      <c r="A101" s="2" t="s">
        <v>187</v>
      </c>
      <c r="B101" s="2" t="s">
        <v>110</v>
      </c>
      <c r="C101" s="2" t="s">
        <v>844</v>
      </c>
      <c r="D101" s="2" t="s">
        <v>263</v>
      </c>
      <c r="E101" s="3">
        <v>46938.31</v>
      </c>
    </row>
    <row r="102" spans="1:5" x14ac:dyDescent="0.25">
      <c r="A102" s="2" t="s">
        <v>527</v>
      </c>
      <c r="B102" s="2" t="s">
        <v>90</v>
      </c>
      <c r="C102" s="2" t="s">
        <v>847</v>
      </c>
      <c r="D102" s="2" t="s">
        <v>341</v>
      </c>
      <c r="E102" s="3">
        <v>58790.04</v>
      </c>
    </row>
    <row r="103" spans="1:5" x14ac:dyDescent="0.25">
      <c r="A103" s="2" t="s">
        <v>506</v>
      </c>
      <c r="B103" s="2" t="s">
        <v>175</v>
      </c>
      <c r="C103" s="2" t="s">
        <v>848</v>
      </c>
      <c r="D103" s="2" t="s">
        <v>121</v>
      </c>
      <c r="E103" s="3">
        <v>54470.61</v>
      </c>
    </row>
    <row r="104" spans="1:5" x14ac:dyDescent="0.25">
      <c r="A104" s="2" t="s">
        <v>103</v>
      </c>
      <c r="B104" s="2" t="s">
        <v>104</v>
      </c>
      <c r="C104" s="2" t="s">
        <v>849</v>
      </c>
      <c r="D104" s="2" t="s">
        <v>12</v>
      </c>
      <c r="E104" s="3">
        <v>2551.41</v>
      </c>
    </row>
    <row r="105" spans="1:5" ht="15" customHeight="1" x14ac:dyDescent="0.25">
      <c r="A105" s="2" t="s">
        <v>690</v>
      </c>
      <c r="B105" s="2" t="s">
        <v>487</v>
      </c>
      <c r="C105" s="2" t="s">
        <v>850</v>
      </c>
      <c r="D105" s="2" t="s">
        <v>252</v>
      </c>
      <c r="E105" s="3">
        <v>79744.460000000006</v>
      </c>
    </row>
    <row r="106" spans="1:5" ht="15" customHeight="1" x14ac:dyDescent="0.25">
      <c r="A106" s="2" t="s">
        <v>225</v>
      </c>
      <c r="B106" s="2" t="s">
        <v>45</v>
      </c>
      <c r="C106" s="2" t="s">
        <v>851</v>
      </c>
      <c r="D106" s="2" t="s">
        <v>226</v>
      </c>
      <c r="E106" s="3">
        <v>18337.080000000002</v>
      </c>
    </row>
    <row r="107" spans="1:5" ht="15" customHeight="1" x14ac:dyDescent="0.25">
      <c r="A107" s="2" t="s">
        <v>372</v>
      </c>
      <c r="B107" s="2" t="s">
        <v>373</v>
      </c>
      <c r="C107" s="2" t="s">
        <v>852</v>
      </c>
      <c r="D107" s="2" t="s">
        <v>356</v>
      </c>
      <c r="E107" s="3">
        <v>42579.9</v>
      </c>
    </row>
    <row r="108" spans="1:5" ht="15" customHeight="1" x14ac:dyDescent="0.25">
      <c r="A108" s="2" t="s">
        <v>32</v>
      </c>
      <c r="B108" s="2" t="s">
        <v>33</v>
      </c>
      <c r="C108" s="2" t="s">
        <v>853</v>
      </c>
      <c r="D108" s="2" t="s">
        <v>9</v>
      </c>
      <c r="E108" s="3">
        <v>814.44</v>
      </c>
    </row>
    <row r="109" spans="1:5" ht="15" customHeight="1" x14ac:dyDescent="0.25">
      <c r="A109" s="2" t="s">
        <v>257</v>
      </c>
      <c r="B109" s="2" t="s">
        <v>258</v>
      </c>
      <c r="C109" s="2" t="s">
        <v>854</v>
      </c>
      <c r="D109" s="2" t="s">
        <v>121</v>
      </c>
      <c r="E109" s="3">
        <v>28252.37</v>
      </c>
    </row>
    <row r="110" spans="1:5" ht="15" customHeight="1" x14ac:dyDescent="0.25">
      <c r="A110" s="2" t="s">
        <v>442</v>
      </c>
      <c r="B110" s="2" t="s">
        <v>37</v>
      </c>
      <c r="C110" s="2" t="s">
        <v>855</v>
      </c>
      <c r="D110" s="2" t="s">
        <v>263</v>
      </c>
      <c r="E110" s="3">
        <v>47915.39</v>
      </c>
    </row>
    <row r="111" spans="1:5" ht="15" customHeight="1" x14ac:dyDescent="0.25">
      <c r="A111" s="2" t="s">
        <v>380</v>
      </c>
      <c r="B111" s="2" t="s">
        <v>331</v>
      </c>
      <c r="C111" s="2" t="s">
        <v>856</v>
      </c>
      <c r="D111" s="2" t="s">
        <v>84</v>
      </c>
      <c r="E111" s="3">
        <v>43420.01</v>
      </c>
    </row>
    <row r="112" spans="1:5" ht="15" customHeight="1" x14ac:dyDescent="0.25">
      <c r="A112" s="2" t="s">
        <v>281</v>
      </c>
      <c r="B112" s="2" t="s">
        <v>16</v>
      </c>
      <c r="C112" s="2" t="s">
        <v>857</v>
      </c>
      <c r="D112" s="2" t="s">
        <v>282</v>
      </c>
      <c r="E112" s="3">
        <v>33519.519999999997</v>
      </c>
    </row>
    <row r="113" spans="1:5" ht="15" customHeight="1" x14ac:dyDescent="0.25">
      <c r="A113" s="2" t="s">
        <v>411</v>
      </c>
      <c r="B113" s="2" t="s">
        <v>412</v>
      </c>
      <c r="C113" s="2" t="s">
        <v>858</v>
      </c>
      <c r="D113" s="2" t="s">
        <v>263</v>
      </c>
      <c r="E113" s="3">
        <v>45570.73</v>
      </c>
    </row>
    <row r="114" spans="1:5" ht="15" customHeight="1" x14ac:dyDescent="0.25">
      <c r="A114" s="2" t="s">
        <v>507</v>
      </c>
      <c r="B114" s="2" t="s">
        <v>680</v>
      </c>
      <c r="C114" s="2" t="s">
        <v>859</v>
      </c>
      <c r="D114" s="2" t="s">
        <v>81</v>
      </c>
      <c r="E114" s="3">
        <v>78520.160000000003</v>
      </c>
    </row>
    <row r="115" spans="1:5" ht="15" customHeight="1" x14ac:dyDescent="0.25">
      <c r="A115" s="2" t="s">
        <v>507</v>
      </c>
      <c r="B115" s="2" t="s">
        <v>508</v>
      </c>
      <c r="C115" s="2" t="s">
        <v>860</v>
      </c>
      <c r="D115" s="2" t="s">
        <v>242</v>
      </c>
      <c r="E115" s="3">
        <v>54724.11</v>
      </c>
    </row>
    <row r="116" spans="1:5" ht="15" customHeight="1" x14ac:dyDescent="0.25">
      <c r="A116" s="2" t="s">
        <v>658</v>
      </c>
      <c r="B116" s="2" t="s">
        <v>29</v>
      </c>
      <c r="C116" s="2" t="s">
        <v>861</v>
      </c>
      <c r="D116" s="2" t="s">
        <v>81</v>
      </c>
      <c r="E116" s="3">
        <v>72892.89</v>
      </c>
    </row>
    <row r="117" spans="1:5" ht="15" customHeight="1" x14ac:dyDescent="0.25">
      <c r="A117" s="2" t="s">
        <v>460</v>
      </c>
      <c r="B117" s="2" t="s">
        <v>315</v>
      </c>
      <c r="C117" s="2" t="s">
        <v>862</v>
      </c>
      <c r="D117" s="2" t="s">
        <v>70</v>
      </c>
      <c r="E117" s="3">
        <v>49720.97</v>
      </c>
    </row>
    <row r="118" spans="1:5" ht="15" customHeight="1" x14ac:dyDescent="0.25">
      <c r="A118" s="2" t="s">
        <v>729</v>
      </c>
      <c r="B118" s="2" t="s">
        <v>730</v>
      </c>
      <c r="C118" s="2" t="s">
        <v>863</v>
      </c>
      <c r="D118" s="2" t="s">
        <v>81</v>
      </c>
      <c r="E118" s="3">
        <v>95654.39</v>
      </c>
    </row>
    <row r="119" spans="1:5" ht="15" customHeight="1" x14ac:dyDescent="0.25">
      <c r="A119" s="2" t="s">
        <v>240</v>
      </c>
      <c r="B119" s="2" t="s">
        <v>125</v>
      </c>
      <c r="C119" s="2" t="s">
        <v>864</v>
      </c>
      <c r="D119" s="2" t="s">
        <v>252</v>
      </c>
      <c r="E119" s="3">
        <v>91209.32</v>
      </c>
    </row>
    <row r="120" spans="1:5" ht="15" customHeight="1" x14ac:dyDescent="0.25">
      <c r="A120" s="2" t="s">
        <v>240</v>
      </c>
      <c r="B120" s="2" t="s">
        <v>241</v>
      </c>
      <c r="C120" s="2" t="s">
        <v>865</v>
      </c>
      <c r="D120" s="2" t="s">
        <v>242</v>
      </c>
      <c r="E120" s="3">
        <v>24251.99</v>
      </c>
    </row>
    <row r="121" spans="1:5" ht="15" customHeight="1" x14ac:dyDescent="0.25">
      <c r="A121" s="2" t="s">
        <v>345</v>
      </c>
      <c r="B121" s="2" t="s">
        <v>346</v>
      </c>
      <c r="C121" s="2" t="s">
        <v>866</v>
      </c>
      <c r="D121" s="2" t="s">
        <v>200</v>
      </c>
      <c r="E121" s="3">
        <v>39853.82</v>
      </c>
    </row>
    <row r="122" spans="1:5" ht="15" customHeight="1" x14ac:dyDescent="0.25">
      <c r="A122" s="2" t="s">
        <v>71</v>
      </c>
      <c r="B122" s="2" t="s">
        <v>72</v>
      </c>
      <c r="C122" s="2" t="s">
        <v>867</v>
      </c>
      <c r="D122" s="2" t="s">
        <v>70</v>
      </c>
      <c r="E122" s="3">
        <v>1609.54</v>
      </c>
    </row>
    <row r="123" spans="1:5" ht="15" customHeight="1" x14ac:dyDescent="0.25">
      <c r="A123" s="2" t="s">
        <v>71</v>
      </c>
      <c r="B123" s="2" t="s">
        <v>535</v>
      </c>
      <c r="C123" s="2" t="s">
        <v>868</v>
      </c>
      <c r="D123" s="2" t="s">
        <v>308</v>
      </c>
      <c r="E123" s="3">
        <v>61014.73</v>
      </c>
    </row>
    <row r="124" spans="1:5" ht="15" customHeight="1" x14ac:dyDescent="0.25">
      <c r="A124" s="2" t="s">
        <v>399</v>
      </c>
      <c r="B124" s="2" t="s">
        <v>51</v>
      </c>
      <c r="C124" s="2" t="s">
        <v>869</v>
      </c>
      <c r="D124" s="2" t="s">
        <v>273</v>
      </c>
      <c r="E124" s="3">
        <v>44601.25</v>
      </c>
    </row>
    <row r="125" spans="1:5" ht="15" customHeight="1" x14ac:dyDescent="0.25">
      <c r="A125" s="2" t="s">
        <v>189</v>
      </c>
      <c r="B125" s="2" t="s">
        <v>190</v>
      </c>
      <c r="C125" s="2" t="s">
        <v>870</v>
      </c>
      <c r="D125" s="2" t="s">
        <v>19</v>
      </c>
      <c r="E125" s="3">
        <v>8079.66</v>
      </c>
    </row>
    <row r="126" spans="1:5" ht="15" customHeight="1" x14ac:dyDescent="0.25">
      <c r="A126" s="2" t="s">
        <v>375</v>
      </c>
      <c r="B126" s="2" t="s">
        <v>376</v>
      </c>
      <c r="C126" s="2" t="s">
        <v>871</v>
      </c>
      <c r="D126" s="2" t="s">
        <v>19</v>
      </c>
      <c r="E126" s="3">
        <v>42864.38</v>
      </c>
    </row>
    <row r="127" spans="1:5" ht="15" customHeight="1" x14ac:dyDescent="0.25">
      <c r="A127" s="2" t="s">
        <v>718</v>
      </c>
      <c r="B127" s="2" t="s">
        <v>719</v>
      </c>
      <c r="C127" s="2" t="s">
        <v>872</v>
      </c>
      <c r="D127" s="2" t="s">
        <v>638</v>
      </c>
      <c r="E127" s="3">
        <v>89295.57</v>
      </c>
    </row>
    <row r="128" spans="1:5" ht="15" customHeight="1" x14ac:dyDescent="0.25">
      <c r="A128" s="2" t="s">
        <v>314</v>
      </c>
      <c r="B128" s="2" t="s">
        <v>35</v>
      </c>
      <c r="C128" s="2" t="s">
        <v>873</v>
      </c>
      <c r="D128" s="2" t="s">
        <v>143</v>
      </c>
      <c r="E128" s="3">
        <v>38276.019999999997</v>
      </c>
    </row>
    <row r="129" spans="1:5" ht="15" customHeight="1" x14ac:dyDescent="0.25">
      <c r="A129" s="2" t="s">
        <v>484</v>
      </c>
      <c r="B129" s="2" t="s">
        <v>511</v>
      </c>
      <c r="C129" s="2" t="s">
        <v>874</v>
      </c>
      <c r="D129" s="2" t="s">
        <v>81</v>
      </c>
      <c r="E129" s="3">
        <v>71808.94</v>
      </c>
    </row>
    <row r="130" spans="1:5" ht="15" customHeight="1" x14ac:dyDescent="0.25">
      <c r="A130" s="2" t="s">
        <v>484</v>
      </c>
      <c r="B130" s="2" t="s">
        <v>55</v>
      </c>
      <c r="C130" s="2" t="s">
        <v>875</v>
      </c>
      <c r="D130" s="2" t="s">
        <v>121</v>
      </c>
      <c r="E130" s="3">
        <v>52009.88</v>
      </c>
    </row>
    <row r="131" spans="1:5" ht="15" customHeight="1" x14ac:dyDescent="0.25">
      <c r="A131" s="2" t="s">
        <v>626</v>
      </c>
      <c r="B131" s="2" t="s">
        <v>136</v>
      </c>
      <c r="C131" s="2" t="s">
        <v>876</v>
      </c>
      <c r="D131" s="2" t="s">
        <v>121</v>
      </c>
      <c r="E131" s="3">
        <v>67025.98</v>
      </c>
    </row>
    <row r="132" spans="1:5" ht="15" customHeight="1" x14ac:dyDescent="0.25">
      <c r="A132" s="2" t="s">
        <v>362</v>
      </c>
      <c r="B132" s="2" t="s">
        <v>208</v>
      </c>
      <c r="C132" s="2" t="s">
        <v>877</v>
      </c>
      <c r="D132" s="2" t="s">
        <v>242</v>
      </c>
      <c r="E132" s="3">
        <v>58592.95</v>
      </c>
    </row>
    <row r="133" spans="1:5" ht="15" customHeight="1" x14ac:dyDescent="0.25">
      <c r="A133" s="2" t="s">
        <v>362</v>
      </c>
      <c r="B133" s="2" t="s">
        <v>363</v>
      </c>
      <c r="C133" s="2" t="s">
        <v>878</v>
      </c>
      <c r="D133" s="2" t="s">
        <v>248</v>
      </c>
      <c r="E133" s="3">
        <v>40932.11</v>
      </c>
    </row>
    <row r="134" spans="1:5" ht="15" customHeight="1" x14ac:dyDescent="0.25">
      <c r="A134" s="2" t="s">
        <v>283</v>
      </c>
      <c r="B134" s="2" t="s">
        <v>284</v>
      </c>
      <c r="C134" s="2" t="s">
        <v>879</v>
      </c>
      <c r="D134" s="2" t="s">
        <v>273</v>
      </c>
      <c r="E134" s="3">
        <v>33950.559999999998</v>
      </c>
    </row>
    <row r="135" spans="1:5" ht="15" customHeight="1" x14ac:dyDescent="0.25">
      <c r="A135" s="2" t="s">
        <v>295</v>
      </c>
      <c r="B135" s="2" t="s">
        <v>125</v>
      </c>
      <c r="C135" s="2" t="s">
        <v>880</v>
      </c>
      <c r="D135" s="2" t="s">
        <v>200</v>
      </c>
      <c r="E135" s="3">
        <v>35907.79</v>
      </c>
    </row>
    <row r="136" spans="1:5" ht="15" customHeight="1" x14ac:dyDescent="0.25">
      <c r="A136" s="2" t="s">
        <v>743</v>
      </c>
      <c r="B136" s="2" t="s">
        <v>744</v>
      </c>
      <c r="C136" s="2" t="s">
        <v>881</v>
      </c>
      <c r="D136" s="2" t="s">
        <v>252</v>
      </c>
      <c r="E136" s="3">
        <v>113009.52</v>
      </c>
    </row>
    <row r="137" spans="1:5" ht="15" customHeight="1" x14ac:dyDescent="0.25">
      <c r="A137" s="2" t="s">
        <v>48</v>
      </c>
      <c r="B137" s="2" t="s">
        <v>49</v>
      </c>
      <c r="C137" s="2" t="s">
        <v>882</v>
      </c>
      <c r="D137" s="2" t="s">
        <v>9</v>
      </c>
      <c r="E137" s="3">
        <v>1055.81</v>
      </c>
    </row>
    <row r="138" spans="1:5" ht="15" customHeight="1" x14ac:dyDescent="0.25">
      <c r="A138" s="2" t="s">
        <v>617</v>
      </c>
      <c r="B138" s="2" t="s">
        <v>618</v>
      </c>
      <c r="C138" s="2" t="s">
        <v>883</v>
      </c>
      <c r="D138" s="2" t="s">
        <v>466</v>
      </c>
      <c r="E138" s="3">
        <v>66504.12</v>
      </c>
    </row>
    <row r="139" spans="1:5" ht="15" customHeight="1" x14ac:dyDescent="0.25">
      <c r="A139" s="2" t="s">
        <v>4</v>
      </c>
      <c r="B139" s="2" t="s">
        <v>5</v>
      </c>
      <c r="C139" s="2" t="s">
        <v>885</v>
      </c>
      <c r="D139" s="2" t="s">
        <v>6</v>
      </c>
      <c r="E139" s="3">
        <v>249.66</v>
      </c>
    </row>
    <row r="140" spans="1:5" ht="15" customHeight="1" x14ac:dyDescent="0.25">
      <c r="A140" s="2" t="s">
        <v>4</v>
      </c>
      <c r="B140" s="2" t="s">
        <v>191</v>
      </c>
      <c r="C140" s="2" t="s">
        <v>884</v>
      </c>
      <c r="D140" s="2" t="s">
        <v>138</v>
      </c>
      <c r="E140" s="3">
        <v>8496.9599999999991</v>
      </c>
    </row>
    <row r="141" spans="1:5" ht="15" customHeight="1" x14ac:dyDescent="0.25">
      <c r="A141" s="2" t="s">
        <v>228</v>
      </c>
      <c r="B141" s="2" t="s">
        <v>23</v>
      </c>
      <c r="C141" s="2" t="s">
        <v>886</v>
      </c>
      <c r="D141" s="2" t="s">
        <v>143</v>
      </c>
      <c r="E141" s="3">
        <v>19394.64</v>
      </c>
    </row>
    <row r="142" spans="1:5" ht="15" customHeight="1" x14ac:dyDescent="0.25">
      <c r="A142" s="2" t="s">
        <v>524</v>
      </c>
      <c r="B142" s="2" t="s">
        <v>80</v>
      </c>
      <c r="C142" s="2" t="s">
        <v>887</v>
      </c>
      <c r="D142" s="2" t="s">
        <v>429</v>
      </c>
      <c r="E142" s="3">
        <v>58340.53</v>
      </c>
    </row>
    <row r="143" spans="1:5" ht="15" customHeight="1" x14ac:dyDescent="0.25">
      <c r="A143" s="2" t="s">
        <v>553</v>
      </c>
      <c r="B143" s="2" t="s">
        <v>554</v>
      </c>
      <c r="C143" s="2" t="s">
        <v>888</v>
      </c>
      <c r="D143" s="2" t="s">
        <v>212</v>
      </c>
      <c r="E143" s="3">
        <v>63063.41</v>
      </c>
    </row>
    <row r="144" spans="1:5" ht="15" customHeight="1" x14ac:dyDescent="0.25">
      <c r="A144" s="2" t="s">
        <v>377</v>
      </c>
      <c r="B144" s="2" t="s">
        <v>37</v>
      </c>
      <c r="C144" s="2" t="s">
        <v>889</v>
      </c>
      <c r="D144" s="2" t="s">
        <v>336</v>
      </c>
      <c r="E144" s="3">
        <v>43124.06</v>
      </c>
    </row>
    <row r="145" spans="1:5" ht="15" customHeight="1" x14ac:dyDescent="0.25">
      <c r="A145" s="2" t="s">
        <v>120</v>
      </c>
      <c r="B145" s="2" t="s">
        <v>106</v>
      </c>
      <c r="C145" s="2" t="s">
        <v>890</v>
      </c>
      <c r="D145" s="2" t="s">
        <v>121</v>
      </c>
      <c r="E145" s="3">
        <v>3137.54</v>
      </c>
    </row>
    <row r="146" spans="1:5" ht="15" customHeight="1" x14ac:dyDescent="0.25">
      <c r="A146" s="2" t="s">
        <v>419</v>
      </c>
      <c r="B146" s="2" t="s">
        <v>398</v>
      </c>
      <c r="C146" s="2" t="s">
        <v>891</v>
      </c>
      <c r="D146" s="2" t="s">
        <v>84</v>
      </c>
      <c r="E146" s="3">
        <v>46052.46</v>
      </c>
    </row>
    <row r="147" spans="1:5" ht="15" customHeight="1" x14ac:dyDescent="0.25">
      <c r="A147" s="2" t="s">
        <v>105</v>
      </c>
      <c r="B147" s="2" t="s">
        <v>227</v>
      </c>
      <c r="C147" s="2" t="s">
        <v>892</v>
      </c>
      <c r="D147" s="2" t="s">
        <v>226</v>
      </c>
      <c r="E147" s="3">
        <v>19074.79</v>
      </c>
    </row>
    <row r="148" spans="1:5" ht="15" customHeight="1" x14ac:dyDescent="0.25">
      <c r="A148" s="2" t="s">
        <v>105</v>
      </c>
      <c r="B148" s="2" t="s">
        <v>290</v>
      </c>
      <c r="C148" s="2" t="s">
        <v>893</v>
      </c>
      <c r="D148" s="2" t="s">
        <v>252</v>
      </c>
      <c r="E148" s="3">
        <v>66398.47</v>
      </c>
    </row>
    <row r="149" spans="1:5" ht="15" customHeight="1" x14ac:dyDescent="0.25">
      <c r="A149" s="2" t="s">
        <v>105</v>
      </c>
      <c r="B149" s="2" t="s">
        <v>106</v>
      </c>
      <c r="C149" s="2" t="s">
        <v>895</v>
      </c>
      <c r="D149" s="2" t="s">
        <v>9</v>
      </c>
      <c r="E149" s="3">
        <v>2582.6</v>
      </c>
    </row>
    <row r="150" spans="1:5" ht="15" customHeight="1" x14ac:dyDescent="0.25">
      <c r="A150" s="2" t="s">
        <v>105</v>
      </c>
      <c r="B150" s="2" t="s">
        <v>55</v>
      </c>
      <c r="C150" s="2" t="s">
        <v>894</v>
      </c>
      <c r="D150" s="2" t="s">
        <v>12</v>
      </c>
      <c r="E150" s="3">
        <v>2936.06</v>
      </c>
    </row>
    <row r="151" spans="1:5" ht="15" customHeight="1" x14ac:dyDescent="0.25">
      <c r="A151" s="2" t="s">
        <v>105</v>
      </c>
      <c r="B151" s="2" t="s">
        <v>355</v>
      </c>
      <c r="C151" s="2" t="s">
        <v>896</v>
      </c>
      <c r="D151" s="2" t="s">
        <v>356</v>
      </c>
      <c r="E151" s="3">
        <v>40218.1</v>
      </c>
    </row>
    <row r="152" spans="1:5" ht="15" customHeight="1" x14ac:dyDescent="0.25">
      <c r="A152" s="2" t="s">
        <v>544</v>
      </c>
      <c r="B152" s="2" t="s">
        <v>55</v>
      </c>
      <c r="C152" s="2" t="s">
        <v>897</v>
      </c>
      <c r="D152" s="2" t="s">
        <v>252</v>
      </c>
      <c r="E152" s="3">
        <v>62069.85</v>
      </c>
    </row>
    <row r="153" spans="1:5" ht="15" customHeight="1" x14ac:dyDescent="0.25">
      <c r="A153" s="2" t="s">
        <v>326</v>
      </c>
      <c r="B153" s="2" t="s">
        <v>182</v>
      </c>
      <c r="C153" s="2" t="s">
        <v>898</v>
      </c>
      <c r="D153" s="2" t="s">
        <v>12</v>
      </c>
      <c r="E153" s="3">
        <v>39259.019999999997</v>
      </c>
    </row>
    <row r="154" spans="1:5" ht="15" customHeight="1" x14ac:dyDescent="0.25">
      <c r="A154" s="2" t="s">
        <v>68</v>
      </c>
      <c r="B154" s="2" t="s">
        <v>69</v>
      </c>
      <c r="C154" s="2" t="s">
        <v>899</v>
      </c>
      <c r="D154" s="2" t="s">
        <v>70</v>
      </c>
      <c r="E154" s="3">
        <v>1558.27</v>
      </c>
    </row>
    <row r="155" spans="1:5" ht="15" customHeight="1" x14ac:dyDescent="0.25">
      <c r="A155" s="2" t="s">
        <v>597</v>
      </c>
      <c r="B155" s="2" t="s">
        <v>598</v>
      </c>
      <c r="C155" s="2" t="s">
        <v>900</v>
      </c>
      <c r="D155" s="2" t="s">
        <v>252</v>
      </c>
      <c r="E155" s="3">
        <v>65574.649999999994</v>
      </c>
    </row>
    <row r="156" spans="1:5" ht="15" customHeight="1" x14ac:dyDescent="0.25">
      <c r="A156" s="2" t="s">
        <v>296</v>
      </c>
      <c r="B156" s="2" t="s">
        <v>30</v>
      </c>
      <c r="C156" s="2" t="s">
        <v>901</v>
      </c>
      <c r="D156" s="2" t="s">
        <v>19</v>
      </c>
      <c r="E156" s="3">
        <v>35944.33</v>
      </c>
    </row>
    <row r="157" spans="1:5" ht="15" customHeight="1" x14ac:dyDescent="0.25">
      <c r="A157" s="2" t="s">
        <v>176</v>
      </c>
      <c r="B157" s="2" t="s">
        <v>177</v>
      </c>
      <c r="C157" s="2" t="s">
        <v>902</v>
      </c>
      <c r="D157" s="2" t="s">
        <v>143</v>
      </c>
      <c r="E157" s="3">
        <v>7636.2</v>
      </c>
    </row>
    <row r="158" spans="1:5" ht="15" customHeight="1" x14ac:dyDescent="0.25">
      <c r="A158" s="2" t="s">
        <v>457</v>
      </c>
      <c r="B158" s="2" t="s">
        <v>458</v>
      </c>
      <c r="C158" s="2" t="s">
        <v>903</v>
      </c>
      <c r="D158" s="2" t="s">
        <v>275</v>
      </c>
      <c r="E158" s="3">
        <v>49535.08</v>
      </c>
    </row>
    <row r="159" spans="1:5" ht="15" customHeight="1" x14ac:dyDescent="0.25">
      <c r="A159" s="2" t="s">
        <v>89</v>
      </c>
      <c r="B159" s="2" t="s">
        <v>90</v>
      </c>
      <c r="C159" s="2" t="s">
        <v>904</v>
      </c>
      <c r="D159" s="2" t="s">
        <v>12</v>
      </c>
      <c r="E159" s="3">
        <v>2070.64</v>
      </c>
    </row>
    <row r="160" spans="1:5" ht="15" customHeight="1" x14ac:dyDescent="0.25">
      <c r="A160" s="2" t="s">
        <v>435</v>
      </c>
      <c r="B160" s="2" t="s">
        <v>43</v>
      </c>
      <c r="C160" s="2" t="s">
        <v>905</v>
      </c>
      <c r="D160" s="2" t="s">
        <v>273</v>
      </c>
      <c r="E160" s="3">
        <v>47621.25</v>
      </c>
    </row>
    <row r="161" spans="1:5" ht="15" customHeight="1" x14ac:dyDescent="0.25">
      <c r="A161" s="2" t="s">
        <v>223</v>
      </c>
      <c r="B161" s="2" t="s">
        <v>224</v>
      </c>
      <c r="C161" s="2" t="s">
        <v>906</v>
      </c>
      <c r="D161" s="2" t="s">
        <v>143</v>
      </c>
      <c r="E161" s="3">
        <v>15934.23</v>
      </c>
    </row>
    <row r="162" spans="1:5" ht="15" customHeight="1" x14ac:dyDescent="0.25">
      <c r="A162" s="2" t="s">
        <v>532</v>
      </c>
      <c r="B162" s="2" t="s">
        <v>346</v>
      </c>
      <c r="C162" s="2" t="s">
        <v>907</v>
      </c>
      <c r="D162" s="2" t="s">
        <v>180</v>
      </c>
      <c r="E162" s="3">
        <v>59882.71</v>
      </c>
    </row>
    <row r="163" spans="1:5" ht="15" customHeight="1" x14ac:dyDescent="0.25">
      <c r="A163" s="2" t="s">
        <v>194</v>
      </c>
      <c r="B163" s="2" t="s">
        <v>195</v>
      </c>
      <c r="C163" s="2" t="s">
        <v>908</v>
      </c>
      <c r="D163" s="2" t="s">
        <v>6</v>
      </c>
      <c r="E163" s="3">
        <v>8788.67</v>
      </c>
    </row>
    <row r="164" spans="1:5" ht="15" customHeight="1" x14ac:dyDescent="0.25">
      <c r="A164" s="2" t="s">
        <v>616</v>
      </c>
      <c r="B164" s="2" t="s">
        <v>51</v>
      </c>
      <c r="C164" s="2" t="s">
        <v>909</v>
      </c>
      <c r="D164" s="2" t="s">
        <v>252</v>
      </c>
      <c r="E164" s="3">
        <v>66423.27</v>
      </c>
    </row>
    <row r="165" spans="1:5" ht="15" customHeight="1" x14ac:dyDescent="0.25">
      <c r="A165" s="2" t="s">
        <v>616</v>
      </c>
      <c r="B165" s="2" t="s">
        <v>83</v>
      </c>
      <c r="C165" s="2" t="s">
        <v>910</v>
      </c>
      <c r="D165" s="2" t="s">
        <v>407</v>
      </c>
      <c r="E165" s="3">
        <v>84181.36</v>
      </c>
    </row>
    <row r="166" spans="1:5" ht="15" customHeight="1" x14ac:dyDescent="0.25">
      <c r="A166" s="2" t="s">
        <v>395</v>
      </c>
      <c r="B166" s="2" t="s">
        <v>239</v>
      </c>
      <c r="C166" s="2" t="s">
        <v>911</v>
      </c>
      <c r="D166" s="2" t="s">
        <v>84</v>
      </c>
      <c r="E166" s="3">
        <v>44418.239999999998</v>
      </c>
    </row>
    <row r="167" spans="1:5" ht="15" customHeight="1" x14ac:dyDescent="0.25">
      <c r="A167" s="2" t="s">
        <v>428</v>
      </c>
      <c r="B167" s="2" t="s">
        <v>190</v>
      </c>
      <c r="C167" s="2" t="s">
        <v>912</v>
      </c>
      <c r="D167" s="2" t="s">
        <v>429</v>
      </c>
      <c r="E167" s="3">
        <v>46503.51</v>
      </c>
    </row>
    <row r="168" spans="1:5" ht="15" customHeight="1" x14ac:dyDescent="0.25">
      <c r="A168" s="2" t="s">
        <v>539</v>
      </c>
      <c r="B168" s="2" t="s">
        <v>65</v>
      </c>
      <c r="C168" s="2" t="s">
        <v>913</v>
      </c>
      <c r="D168" s="2" t="s">
        <v>252</v>
      </c>
      <c r="E168" s="3">
        <v>61543.05</v>
      </c>
    </row>
    <row r="169" spans="1:5" ht="15" customHeight="1" x14ac:dyDescent="0.25">
      <c r="A169" s="2" t="s">
        <v>316</v>
      </c>
      <c r="B169" s="2" t="s">
        <v>398</v>
      </c>
      <c r="C169" s="2" t="s">
        <v>916</v>
      </c>
      <c r="D169" s="2" t="s">
        <v>81</v>
      </c>
      <c r="E169" s="3">
        <v>60581.26</v>
      </c>
    </row>
    <row r="170" spans="1:5" ht="15" customHeight="1" x14ac:dyDescent="0.25">
      <c r="A170" s="2" t="s">
        <v>316</v>
      </c>
      <c r="B170" s="2" t="s">
        <v>317</v>
      </c>
      <c r="C170" s="2" t="s">
        <v>917</v>
      </c>
      <c r="D170" s="2" t="s">
        <v>143</v>
      </c>
      <c r="E170" s="3">
        <v>38825.089999999997</v>
      </c>
    </row>
    <row r="171" spans="1:5" ht="15" customHeight="1" x14ac:dyDescent="0.25">
      <c r="A171" s="2" t="s">
        <v>316</v>
      </c>
      <c r="B171" s="2" t="s">
        <v>348</v>
      </c>
      <c r="C171" s="2" t="s">
        <v>915</v>
      </c>
      <c r="D171" s="2" t="s">
        <v>349</v>
      </c>
      <c r="E171" s="3">
        <v>40085.03</v>
      </c>
    </row>
    <row r="172" spans="1:5" ht="15" customHeight="1" x14ac:dyDescent="0.25">
      <c r="A172" s="2" t="s">
        <v>316</v>
      </c>
      <c r="B172" s="2" t="s">
        <v>30</v>
      </c>
      <c r="C172" s="2" t="s">
        <v>914</v>
      </c>
      <c r="D172" s="2" t="s">
        <v>252</v>
      </c>
      <c r="E172" s="3">
        <v>50642.54</v>
      </c>
    </row>
    <row r="173" spans="1:5" ht="15" customHeight="1" x14ac:dyDescent="0.25">
      <c r="A173" s="2" t="s">
        <v>99</v>
      </c>
      <c r="B173" s="2" t="s">
        <v>55</v>
      </c>
      <c r="C173" s="2" t="s">
        <v>918</v>
      </c>
      <c r="D173" s="2" t="s">
        <v>12</v>
      </c>
      <c r="E173" s="3">
        <v>2251.66</v>
      </c>
    </row>
    <row r="174" spans="1:5" ht="15" customHeight="1" x14ac:dyDescent="0.25">
      <c r="A174" s="2" t="s">
        <v>746</v>
      </c>
      <c r="B174" s="2" t="s">
        <v>363</v>
      </c>
      <c r="C174" s="2" t="s">
        <v>919</v>
      </c>
      <c r="D174" s="2" t="s">
        <v>352</v>
      </c>
      <c r="E174" s="3">
        <v>135350.72</v>
      </c>
    </row>
    <row r="175" spans="1:5" ht="15" customHeight="1" x14ac:dyDescent="0.25">
      <c r="A175" s="2" t="s">
        <v>525</v>
      </c>
      <c r="B175" s="2" t="s">
        <v>37</v>
      </c>
      <c r="C175" s="2" t="s">
        <v>920</v>
      </c>
      <c r="D175" s="2" t="s">
        <v>341</v>
      </c>
      <c r="E175" s="3">
        <v>58400.66</v>
      </c>
    </row>
    <row r="176" spans="1:5" ht="15" customHeight="1" x14ac:dyDescent="0.25">
      <c r="A176" s="2" t="s">
        <v>205</v>
      </c>
      <c r="B176" s="2" t="s">
        <v>206</v>
      </c>
      <c r="C176" s="2" t="s">
        <v>921</v>
      </c>
      <c r="D176" s="2" t="s">
        <v>143</v>
      </c>
      <c r="E176" s="3">
        <v>10981.27</v>
      </c>
    </row>
    <row r="177" spans="1:5" ht="15" customHeight="1" x14ac:dyDescent="0.25">
      <c r="A177" s="2" t="s">
        <v>109</v>
      </c>
      <c r="B177" s="2" t="s">
        <v>347</v>
      </c>
      <c r="C177" s="2" t="s">
        <v>922</v>
      </c>
      <c r="D177" s="2" t="s">
        <v>19</v>
      </c>
      <c r="E177" s="3">
        <v>39865.599999999999</v>
      </c>
    </row>
    <row r="178" spans="1:5" ht="15" customHeight="1" x14ac:dyDescent="0.25">
      <c r="A178" s="2" t="s">
        <v>109</v>
      </c>
      <c r="B178" s="2" t="s">
        <v>110</v>
      </c>
      <c r="C178" s="2" t="s">
        <v>923</v>
      </c>
      <c r="D178" s="2" t="s">
        <v>9</v>
      </c>
      <c r="E178" s="3">
        <v>2657.22</v>
      </c>
    </row>
    <row r="179" spans="1:5" ht="15" customHeight="1" x14ac:dyDescent="0.25">
      <c r="A179" s="2" t="s">
        <v>102</v>
      </c>
      <c r="B179" s="2" t="s">
        <v>126</v>
      </c>
      <c r="C179" s="2" t="s">
        <v>925</v>
      </c>
      <c r="D179" s="2" t="s">
        <v>12</v>
      </c>
      <c r="E179" s="3">
        <v>3204.39</v>
      </c>
    </row>
    <row r="180" spans="1:5" ht="15" customHeight="1" x14ac:dyDescent="0.25">
      <c r="A180" s="2" t="s">
        <v>102</v>
      </c>
      <c r="B180" s="2" t="s">
        <v>55</v>
      </c>
      <c r="C180" s="2" t="s">
        <v>924</v>
      </c>
      <c r="D180" s="2" t="s">
        <v>12</v>
      </c>
      <c r="E180" s="3">
        <v>2364.2199999999998</v>
      </c>
    </row>
    <row r="181" spans="1:5" ht="15" customHeight="1" x14ac:dyDescent="0.25">
      <c r="A181" s="2" t="s">
        <v>659</v>
      </c>
      <c r="B181" s="2" t="s">
        <v>447</v>
      </c>
      <c r="C181" s="2" t="s">
        <v>926</v>
      </c>
      <c r="D181" s="2" t="s">
        <v>242</v>
      </c>
      <c r="E181" s="3">
        <v>73705.59</v>
      </c>
    </row>
    <row r="182" spans="1:5" ht="15" customHeight="1" x14ac:dyDescent="0.25">
      <c r="A182" s="2" t="s">
        <v>186</v>
      </c>
      <c r="B182" s="2" t="s">
        <v>104</v>
      </c>
      <c r="C182" s="2" t="s">
        <v>927</v>
      </c>
      <c r="D182" s="2" t="s">
        <v>12</v>
      </c>
      <c r="E182" s="3">
        <v>7997.76</v>
      </c>
    </row>
    <row r="183" spans="1:5" ht="15" customHeight="1" x14ac:dyDescent="0.25">
      <c r="A183" s="2" t="s">
        <v>661</v>
      </c>
      <c r="B183" s="2" t="s">
        <v>355</v>
      </c>
      <c r="C183" s="2" t="s">
        <v>928</v>
      </c>
      <c r="D183" s="2" t="s">
        <v>453</v>
      </c>
      <c r="E183" s="3">
        <v>74649.8</v>
      </c>
    </row>
    <row r="184" spans="1:5" ht="15" customHeight="1" x14ac:dyDescent="0.25">
      <c r="A184" s="2" t="s">
        <v>127</v>
      </c>
      <c r="B184" s="2" t="s">
        <v>128</v>
      </c>
      <c r="C184" s="2" t="s">
        <v>929</v>
      </c>
      <c r="D184" s="2" t="s">
        <v>12</v>
      </c>
      <c r="E184" s="3">
        <v>3267.08</v>
      </c>
    </row>
    <row r="185" spans="1:5" ht="15" customHeight="1" x14ac:dyDescent="0.25">
      <c r="A185" s="2" t="s">
        <v>127</v>
      </c>
      <c r="B185" s="2" t="s">
        <v>636</v>
      </c>
      <c r="C185" s="2" t="s">
        <v>930</v>
      </c>
      <c r="D185" s="2" t="s">
        <v>502</v>
      </c>
      <c r="E185" s="3">
        <v>68945.91</v>
      </c>
    </row>
    <row r="186" spans="1:5" ht="15" customHeight="1" x14ac:dyDescent="0.25">
      <c r="A186" s="2" t="s">
        <v>692</v>
      </c>
      <c r="B186" s="2" t="s">
        <v>106</v>
      </c>
      <c r="C186" s="2" t="s">
        <v>931</v>
      </c>
      <c r="D186" s="2" t="s">
        <v>81</v>
      </c>
      <c r="E186" s="3">
        <v>80720.89</v>
      </c>
    </row>
    <row r="187" spans="1:5" ht="15" customHeight="1" x14ac:dyDescent="0.25">
      <c r="A187" s="2" t="s">
        <v>383</v>
      </c>
      <c r="B187" s="2" t="s">
        <v>271</v>
      </c>
      <c r="C187" s="2" t="s">
        <v>933</v>
      </c>
      <c r="D187" s="2" t="s">
        <v>466</v>
      </c>
      <c r="E187" s="3">
        <v>50775.08</v>
      </c>
    </row>
    <row r="188" spans="1:5" ht="15" customHeight="1" x14ac:dyDescent="0.25">
      <c r="A188" s="2" t="s">
        <v>383</v>
      </c>
      <c r="B188" s="2" t="s">
        <v>384</v>
      </c>
      <c r="C188" s="2" t="s">
        <v>932</v>
      </c>
      <c r="D188" s="2" t="s">
        <v>349</v>
      </c>
      <c r="E188" s="3">
        <v>43723.46</v>
      </c>
    </row>
    <row r="189" spans="1:5" ht="15" customHeight="1" x14ac:dyDescent="0.25">
      <c r="A189" s="2" t="s">
        <v>286</v>
      </c>
      <c r="B189" s="2" t="s">
        <v>287</v>
      </c>
      <c r="C189" s="2" t="s">
        <v>934</v>
      </c>
      <c r="D189" s="2" t="s">
        <v>6</v>
      </c>
      <c r="E189" s="3">
        <v>34231.78</v>
      </c>
    </row>
    <row r="190" spans="1:5" ht="15" customHeight="1" x14ac:dyDescent="0.25">
      <c r="A190" s="2" t="s">
        <v>185</v>
      </c>
      <c r="B190" s="2" t="s">
        <v>325</v>
      </c>
      <c r="C190" s="2" t="s">
        <v>937</v>
      </c>
      <c r="D190" s="2" t="s">
        <v>275</v>
      </c>
      <c r="E190" s="3">
        <v>46498.14</v>
      </c>
    </row>
    <row r="191" spans="1:5" ht="15" customHeight="1" x14ac:dyDescent="0.25">
      <c r="A191" s="2" t="s">
        <v>185</v>
      </c>
      <c r="B191" s="2" t="s">
        <v>80</v>
      </c>
      <c r="C191" s="2" t="s">
        <v>936</v>
      </c>
      <c r="D191" s="2" t="s">
        <v>252</v>
      </c>
      <c r="E191" s="3">
        <v>63908.23</v>
      </c>
    </row>
    <row r="192" spans="1:5" ht="15" customHeight="1" x14ac:dyDescent="0.25">
      <c r="A192" s="2" t="s">
        <v>185</v>
      </c>
      <c r="B192" s="2" t="s">
        <v>97</v>
      </c>
      <c r="C192" s="2" t="s">
        <v>938</v>
      </c>
      <c r="D192" s="2" t="s">
        <v>9</v>
      </c>
      <c r="E192" s="3">
        <v>7891.14</v>
      </c>
    </row>
    <row r="193" spans="1:5" ht="15" customHeight="1" x14ac:dyDescent="0.25">
      <c r="A193" s="2" t="s">
        <v>185</v>
      </c>
      <c r="B193" s="2" t="s">
        <v>215</v>
      </c>
      <c r="C193" s="2" t="s">
        <v>935</v>
      </c>
      <c r="D193" s="2" t="s">
        <v>84</v>
      </c>
      <c r="E193" s="3">
        <v>13929.92</v>
      </c>
    </row>
    <row r="194" spans="1:5" ht="15" customHeight="1" x14ac:dyDescent="0.25">
      <c r="A194" s="2" t="s">
        <v>697</v>
      </c>
      <c r="B194" s="2" t="s">
        <v>268</v>
      </c>
      <c r="C194" s="2" t="s">
        <v>939</v>
      </c>
      <c r="D194" s="2" t="s">
        <v>429</v>
      </c>
      <c r="E194" s="3">
        <v>83152.23</v>
      </c>
    </row>
    <row r="195" spans="1:5" ht="15" customHeight="1" x14ac:dyDescent="0.25">
      <c r="A195" s="2" t="s">
        <v>337</v>
      </c>
      <c r="B195" s="2" t="s">
        <v>338</v>
      </c>
      <c r="C195" s="2" t="s">
        <v>940</v>
      </c>
      <c r="D195" s="2" t="s">
        <v>303</v>
      </c>
      <c r="E195" s="3">
        <v>39692.019999999997</v>
      </c>
    </row>
    <row r="196" spans="1:5" ht="15" customHeight="1" x14ac:dyDescent="0.25">
      <c r="A196" s="2" t="s">
        <v>461</v>
      </c>
      <c r="B196" s="2" t="s">
        <v>18</v>
      </c>
      <c r="C196" s="2" t="s">
        <v>941</v>
      </c>
      <c r="D196" s="2" t="s">
        <v>275</v>
      </c>
      <c r="E196" s="3">
        <v>49946.29</v>
      </c>
    </row>
    <row r="197" spans="1:5" ht="15" customHeight="1" x14ac:dyDescent="0.25">
      <c r="A197" s="2" t="s">
        <v>422</v>
      </c>
      <c r="B197" s="2" t="s">
        <v>175</v>
      </c>
      <c r="C197" s="2" t="s">
        <v>942</v>
      </c>
      <c r="D197" s="2" t="s">
        <v>121</v>
      </c>
      <c r="E197" s="3">
        <v>46284.56</v>
      </c>
    </row>
    <row r="198" spans="1:5" ht="15" customHeight="1" x14ac:dyDescent="0.25">
      <c r="A198" s="2" t="s">
        <v>61</v>
      </c>
      <c r="B198" s="2" t="s">
        <v>5</v>
      </c>
      <c r="C198" s="2" t="s">
        <v>943</v>
      </c>
      <c r="D198" s="2" t="s">
        <v>9</v>
      </c>
      <c r="E198" s="3">
        <v>1379.69</v>
      </c>
    </row>
    <row r="199" spans="1:5" ht="15" customHeight="1" x14ac:dyDescent="0.25">
      <c r="A199" s="2" t="s">
        <v>704</v>
      </c>
      <c r="B199" s="2" t="s">
        <v>622</v>
      </c>
      <c r="C199" s="2" t="s">
        <v>944</v>
      </c>
      <c r="D199" s="2" t="s">
        <v>252</v>
      </c>
      <c r="E199" s="3">
        <v>84428.45</v>
      </c>
    </row>
    <row r="200" spans="1:5" ht="15" customHeight="1" x14ac:dyDescent="0.25">
      <c r="A200" s="2" t="s">
        <v>46</v>
      </c>
      <c r="B200" s="2" t="s">
        <v>47</v>
      </c>
      <c r="C200" s="2" t="s">
        <v>945</v>
      </c>
      <c r="D200" s="2" t="s">
        <v>9</v>
      </c>
      <c r="E200" s="3">
        <v>1004.77</v>
      </c>
    </row>
    <row r="201" spans="1:5" ht="15" customHeight="1" x14ac:dyDescent="0.25">
      <c r="A201" s="2" t="s">
        <v>162</v>
      </c>
      <c r="B201" s="2" t="s">
        <v>29</v>
      </c>
      <c r="C201" s="2" t="s">
        <v>946</v>
      </c>
      <c r="D201" s="2" t="s">
        <v>12</v>
      </c>
      <c r="E201" s="3">
        <v>6445.26</v>
      </c>
    </row>
    <row r="202" spans="1:5" ht="15" customHeight="1" x14ac:dyDescent="0.25">
      <c r="A202" s="2" t="s">
        <v>73</v>
      </c>
      <c r="B202" s="2" t="s">
        <v>74</v>
      </c>
      <c r="C202" s="2" t="s">
        <v>947</v>
      </c>
      <c r="D202" s="2" t="s">
        <v>9</v>
      </c>
      <c r="E202" s="3">
        <v>1620.99</v>
      </c>
    </row>
    <row r="203" spans="1:5" ht="15" customHeight="1" x14ac:dyDescent="0.25">
      <c r="A203" s="2" t="s">
        <v>181</v>
      </c>
      <c r="B203" s="2" t="s">
        <v>182</v>
      </c>
      <c r="C203" s="2" t="s">
        <v>948</v>
      </c>
      <c r="D203" s="2" t="s">
        <v>9</v>
      </c>
      <c r="E203" s="3">
        <v>7655.8</v>
      </c>
    </row>
    <row r="204" spans="1:5" ht="15" customHeight="1" x14ac:dyDescent="0.25">
      <c r="A204" s="2" t="s">
        <v>637</v>
      </c>
      <c r="B204" s="2" t="s">
        <v>125</v>
      </c>
      <c r="C204" s="2" t="s">
        <v>949</v>
      </c>
      <c r="D204" s="2" t="s">
        <v>638</v>
      </c>
      <c r="E204" s="3">
        <v>69277.53</v>
      </c>
    </row>
    <row r="205" spans="1:5" ht="15" customHeight="1" x14ac:dyDescent="0.25">
      <c r="A205" s="2" t="s">
        <v>343</v>
      </c>
      <c r="B205" s="2" t="s">
        <v>344</v>
      </c>
      <c r="C205" s="2" t="s">
        <v>950</v>
      </c>
      <c r="D205" s="2" t="s">
        <v>84</v>
      </c>
      <c r="E205" s="3">
        <v>39692.47</v>
      </c>
    </row>
    <row r="206" spans="1:5" ht="15" customHeight="1" x14ac:dyDescent="0.25">
      <c r="A206" s="2" t="s">
        <v>548</v>
      </c>
      <c r="B206" s="2" t="s">
        <v>35</v>
      </c>
      <c r="C206" s="2" t="s">
        <v>951</v>
      </c>
      <c r="D206" s="2" t="s">
        <v>81</v>
      </c>
      <c r="E206" s="3">
        <v>62655.81</v>
      </c>
    </row>
    <row r="207" spans="1:5" ht="15" customHeight="1" x14ac:dyDescent="0.25">
      <c r="A207" s="2" t="s">
        <v>75</v>
      </c>
      <c r="B207" s="2" t="s">
        <v>5</v>
      </c>
      <c r="C207" s="2" t="s">
        <v>952</v>
      </c>
      <c r="D207" s="2" t="s">
        <v>12</v>
      </c>
      <c r="E207" s="3">
        <v>1642.38</v>
      </c>
    </row>
    <row r="208" spans="1:5" ht="15" customHeight="1" x14ac:dyDescent="0.25">
      <c r="A208" s="2" t="s">
        <v>706</v>
      </c>
      <c r="B208" s="2" t="s">
        <v>29</v>
      </c>
      <c r="C208" s="2" t="s">
        <v>953</v>
      </c>
      <c r="D208" s="2" t="s">
        <v>252</v>
      </c>
      <c r="E208" s="3">
        <v>85441.31</v>
      </c>
    </row>
    <row r="209" spans="1:5" ht="15" customHeight="1" x14ac:dyDescent="0.25">
      <c r="A209" s="2" t="s">
        <v>741</v>
      </c>
      <c r="B209" s="2" t="s">
        <v>90</v>
      </c>
      <c r="C209" s="2" t="s">
        <v>954</v>
      </c>
      <c r="D209" s="2" t="s">
        <v>407</v>
      </c>
      <c r="E209" s="3">
        <v>107529.47</v>
      </c>
    </row>
    <row r="210" spans="1:5" ht="15" customHeight="1" x14ac:dyDescent="0.25">
      <c r="A210" s="2" t="s">
        <v>520</v>
      </c>
      <c r="B210" s="2" t="s">
        <v>521</v>
      </c>
      <c r="C210" s="2" t="s">
        <v>955</v>
      </c>
      <c r="D210" s="2" t="s">
        <v>200</v>
      </c>
      <c r="E210" s="3">
        <v>57280.38</v>
      </c>
    </row>
    <row r="211" spans="1:5" ht="15" customHeight="1" x14ac:dyDescent="0.25">
      <c r="A211" s="2" t="s">
        <v>357</v>
      </c>
      <c r="B211" s="2" t="s">
        <v>331</v>
      </c>
      <c r="C211" s="2" t="s">
        <v>956</v>
      </c>
      <c r="D211" s="2" t="s">
        <v>70</v>
      </c>
      <c r="E211" s="3">
        <v>40242.81</v>
      </c>
    </row>
    <row r="212" spans="1:5" ht="15" customHeight="1" x14ac:dyDescent="0.25">
      <c r="A212" s="2" t="s">
        <v>253</v>
      </c>
      <c r="B212" s="2" t="s">
        <v>254</v>
      </c>
      <c r="C212" s="2" t="s">
        <v>957</v>
      </c>
      <c r="D212" s="2" t="s">
        <v>12</v>
      </c>
      <c r="E212" s="3">
        <v>27819.19</v>
      </c>
    </row>
    <row r="213" spans="1:5" ht="15" customHeight="1" x14ac:dyDescent="0.25">
      <c r="A213" s="2" t="s">
        <v>725</v>
      </c>
      <c r="B213" s="2" t="s">
        <v>726</v>
      </c>
      <c r="C213" s="2" t="s">
        <v>958</v>
      </c>
      <c r="D213" s="2" t="s">
        <v>81</v>
      </c>
      <c r="E213" s="3">
        <v>91977.63</v>
      </c>
    </row>
    <row r="214" spans="1:5" ht="15" customHeight="1" x14ac:dyDescent="0.25">
      <c r="A214" s="2" t="s">
        <v>667</v>
      </c>
      <c r="B214" s="2" t="s">
        <v>130</v>
      </c>
      <c r="C214" s="2" t="s">
        <v>959</v>
      </c>
      <c r="D214" s="2" t="s">
        <v>407</v>
      </c>
      <c r="E214" s="3">
        <v>75247.41</v>
      </c>
    </row>
    <row r="215" spans="1:5" ht="15" customHeight="1" x14ac:dyDescent="0.25">
      <c r="A215" s="2" t="s">
        <v>298</v>
      </c>
      <c r="B215" s="2" t="s">
        <v>268</v>
      </c>
      <c r="C215" s="2" t="s">
        <v>960</v>
      </c>
      <c r="D215" s="2" t="s">
        <v>180</v>
      </c>
      <c r="E215" s="3">
        <v>37226.06</v>
      </c>
    </row>
    <row r="216" spans="1:5" ht="15" customHeight="1" x14ac:dyDescent="0.25">
      <c r="A216" s="2" t="s">
        <v>472</v>
      </c>
      <c r="B216" s="2" t="s">
        <v>37</v>
      </c>
      <c r="C216" s="2" t="s">
        <v>961</v>
      </c>
      <c r="D216" s="2" t="s">
        <v>275</v>
      </c>
      <c r="E216" s="3">
        <v>51245.98</v>
      </c>
    </row>
    <row r="217" spans="1:5" ht="15" customHeight="1" x14ac:dyDescent="0.25">
      <c r="A217" s="2" t="s">
        <v>530</v>
      </c>
      <c r="B217" s="2" t="s">
        <v>531</v>
      </c>
      <c r="C217" s="2" t="s">
        <v>962</v>
      </c>
      <c r="D217" s="2" t="s">
        <v>242</v>
      </c>
      <c r="E217" s="3">
        <v>59797.11</v>
      </c>
    </row>
    <row r="218" spans="1:5" ht="15" customHeight="1" x14ac:dyDescent="0.25">
      <c r="A218" s="2" t="s">
        <v>329</v>
      </c>
      <c r="B218" s="2" t="s">
        <v>330</v>
      </c>
      <c r="C218" s="2" t="s">
        <v>963</v>
      </c>
      <c r="D218" s="2" t="s">
        <v>84</v>
      </c>
      <c r="E218" s="3">
        <v>39299.46</v>
      </c>
    </row>
    <row r="219" spans="1:5" ht="15" customHeight="1" x14ac:dyDescent="0.25">
      <c r="A219" s="2" t="s">
        <v>306</v>
      </c>
      <c r="B219" s="2" t="s">
        <v>307</v>
      </c>
      <c r="C219" s="2" t="s">
        <v>966</v>
      </c>
      <c r="D219" s="2" t="s">
        <v>308</v>
      </c>
      <c r="E219" s="3">
        <v>37701.440000000002</v>
      </c>
    </row>
    <row r="220" spans="1:5" ht="15" customHeight="1" x14ac:dyDescent="0.25">
      <c r="A220" s="2" t="s">
        <v>278</v>
      </c>
      <c r="B220" s="2" t="s">
        <v>279</v>
      </c>
      <c r="C220" s="2" t="s">
        <v>965</v>
      </c>
      <c r="D220" s="2" t="s">
        <v>200</v>
      </c>
      <c r="E220" s="3">
        <v>33122.21</v>
      </c>
    </row>
    <row r="221" spans="1:5" ht="15" customHeight="1" x14ac:dyDescent="0.25">
      <c r="A221" s="2" t="s">
        <v>278</v>
      </c>
      <c r="B221" s="2" t="s">
        <v>387</v>
      </c>
      <c r="C221" s="2" t="s">
        <v>964</v>
      </c>
      <c r="D221" s="2" t="s">
        <v>263</v>
      </c>
      <c r="E221" s="3">
        <v>44307.88</v>
      </c>
    </row>
    <row r="222" spans="1:5" ht="15" customHeight="1" x14ac:dyDescent="0.25">
      <c r="A222" s="2" t="s">
        <v>691</v>
      </c>
      <c r="B222" s="2" t="s">
        <v>90</v>
      </c>
      <c r="C222" s="2" t="s">
        <v>967</v>
      </c>
      <c r="D222" s="2" t="s">
        <v>407</v>
      </c>
      <c r="E222" s="3">
        <v>79916.66</v>
      </c>
    </row>
    <row r="223" spans="1:5" ht="15" customHeight="1" x14ac:dyDescent="0.25">
      <c r="A223" s="2" t="s">
        <v>24</v>
      </c>
      <c r="B223" s="2" t="s">
        <v>25</v>
      </c>
      <c r="C223" s="2" t="s">
        <v>968</v>
      </c>
      <c r="D223" s="2" t="s">
        <v>12</v>
      </c>
      <c r="E223" s="3">
        <v>706.39</v>
      </c>
    </row>
    <row r="224" spans="1:5" ht="15" customHeight="1" x14ac:dyDescent="0.25">
      <c r="A224" s="2" t="s">
        <v>572</v>
      </c>
      <c r="B224" s="2" t="s">
        <v>573</v>
      </c>
      <c r="C224" s="2" t="s">
        <v>969</v>
      </c>
      <c r="D224" s="2" t="s">
        <v>252</v>
      </c>
      <c r="E224" s="3">
        <v>64065.1</v>
      </c>
    </row>
    <row r="225" spans="1:5" ht="15" customHeight="1" x14ac:dyDescent="0.25">
      <c r="A225" s="2" t="s">
        <v>572</v>
      </c>
      <c r="B225" s="2" t="s">
        <v>736</v>
      </c>
      <c r="C225" s="2" t="s">
        <v>970</v>
      </c>
      <c r="D225" s="2" t="s">
        <v>407</v>
      </c>
      <c r="E225" s="3">
        <v>104173.84</v>
      </c>
    </row>
    <row r="226" spans="1:5" ht="15" customHeight="1" x14ac:dyDescent="0.25">
      <c r="A226" s="2" t="s">
        <v>517</v>
      </c>
      <c r="B226" s="2" t="s">
        <v>27</v>
      </c>
      <c r="C226" s="2" t="s">
        <v>971</v>
      </c>
      <c r="D226" s="2" t="s">
        <v>180</v>
      </c>
      <c r="E226" s="3">
        <v>56720.39</v>
      </c>
    </row>
    <row r="227" spans="1:5" ht="15" customHeight="1" x14ac:dyDescent="0.25">
      <c r="A227" s="2" t="s">
        <v>374</v>
      </c>
      <c r="B227" s="2" t="s">
        <v>37</v>
      </c>
      <c r="C227" s="2" t="s">
        <v>972</v>
      </c>
      <c r="D227" s="2" t="s">
        <v>341</v>
      </c>
      <c r="E227" s="3">
        <v>42781.38</v>
      </c>
    </row>
    <row r="228" spans="1:5" ht="15" customHeight="1" x14ac:dyDescent="0.25">
      <c r="A228" s="2" t="s">
        <v>499</v>
      </c>
      <c r="B228" s="2" t="s">
        <v>175</v>
      </c>
      <c r="C228" s="2" t="s">
        <v>973</v>
      </c>
      <c r="D228" s="2" t="s">
        <v>121</v>
      </c>
      <c r="E228" s="3">
        <v>53799.01</v>
      </c>
    </row>
    <row r="229" spans="1:5" ht="15" customHeight="1" x14ac:dyDescent="0.25">
      <c r="A229" s="2" t="s">
        <v>183</v>
      </c>
      <c r="B229" s="2" t="s">
        <v>175</v>
      </c>
      <c r="C229" s="2" t="s">
        <v>974</v>
      </c>
      <c r="D229" s="2" t="s">
        <v>184</v>
      </c>
      <c r="E229" s="3">
        <v>7791.84</v>
      </c>
    </row>
    <row r="230" spans="1:5" ht="15" customHeight="1" x14ac:dyDescent="0.25">
      <c r="A230" s="2" t="s">
        <v>20</v>
      </c>
      <c r="B230" s="2" t="s">
        <v>21</v>
      </c>
      <c r="C230" s="2" t="s">
        <v>975</v>
      </c>
      <c r="D230" s="2" t="s">
        <v>9</v>
      </c>
      <c r="E230" s="3">
        <v>529.86</v>
      </c>
    </row>
    <row r="231" spans="1:5" ht="15" customHeight="1" x14ac:dyDescent="0.25">
      <c r="A231" s="2" t="s">
        <v>169</v>
      </c>
      <c r="B231" s="2" t="s">
        <v>170</v>
      </c>
      <c r="C231" s="2" t="s">
        <v>976</v>
      </c>
      <c r="D231" s="2" t="s">
        <v>6</v>
      </c>
      <c r="E231" s="3">
        <v>6739.09</v>
      </c>
    </row>
    <row r="232" spans="1:5" ht="15" customHeight="1" x14ac:dyDescent="0.25">
      <c r="A232" s="2" t="s">
        <v>169</v>
      </c>
      <c r="B232" s="2" t="s">
        <v>488</v>
      </c>
      <c r="C232" s="2" t="s">
        <v>977</v>
      </c>
      <c r="D232" s="2" t="s">
        <v>121</v>
      </c>
      <c r="E232" s="3">
        <v>52409.31</v>
      </c>
    </row>
    <row r="233" spans="1:5" ht="15" customHeight="1" x14ac:dyDescent="0.25">
      <c r="A233" s="2" t="s">
        <v>267</v>
      </c>
      <c r="B233" s="2" t="s">
        <v>268</v>
      </c>
      <c r="C233" s="2" t="s">
        <v>978</v>
      </c>
      <c r="D233" s="2" t="s">
        <v>269</v>
      </c>
      <c r="E233" s="3">
        <v>31779</v>
      </c>
    </row>
    <row r="234" spans="1:5" ht="15" customHeight="1" x14ac:dyDescent="0.25">
      <c r="A234" s="2" t="s">
        <v>155</v>
      </c>
      <c r="B234" s="2" t="s">
        <v>156</v>
      </c>
      <c r="C234" s="2" t="s">
        <v>979</v>
      </c>
      <c r="D234" s="2" t="s">
        <v>134</v>
      </c>
      <c r="E234" s="3">
        <v>5042.32</v>
      </c>
    </row>
    <row r="235" spans="1:5" ht="15" customHeight="1" x14ac:dyDescent="0.25">
      <c r="A235" s="2" t="s">
        <v>155</v>
      </c>
      <c r="B235" s="2" t="s">
        <v>673</v>
      </c>
      <c r="C235" s="2" t="s">
        <v>983</v>
      </c>
      <c r="D235" s="2" t="s">
        <v>81</v>
      </c>
      <c r="E235" s="3">
        <v>77038.95</v>
      </c>
    </row>
    <row r="236" spans="1:5" ht="15" customHeight="1" x14ac:dyDescent="0.25">
      <c r="A236" s="2" t="s">
        <v>155</v>
      </c>
      <c r="B236" s="2" t="s">
        <v>371</v>
      </c>
      <c r="C236" s="2" t="s">
        <v>982</v>
      </c>
      <c r="D236" s="2" t="s">
        <v>407</v>
      </c>
      <c r="E236" s="3">
        <v>69398.289999999994</v>
      </c>
    </row>
    <row r="237" spans="1:5" ht="15" customHeight="1" x14ac:dyDescent="0.25">
      <c r="A237" s="2" t="s">
        <v>155</v>
      </c>
      <c r="B237" s="2" t="s">
        <v>465</v>
      </c>
      <c r="C237" s="2" t="s">
        <v>984</v>
      </c>
      <c r="D237" s="2" t="s">
        <v>81</v>
      </c>
      <c r="E237" s="3">
        <v>78138.28</v>
      </c>
    </row>
    <row r="238" spans="1:5" ht="15" customHeight="1" x14ac:dyDescent="0.25">
      <c r="A238" s="2" t="s">
        <v>155</v>
      </c>
      <c r="B238" s="2" t="s">
        <v>104</v>
      </c>
      <c r="C238" s="2" t="s">
        <v>981</v>
      </c>
      <c r="D238" s="2" t="s">
        <v>252</v>
      </c>
      <c r="E238" s="3">
        <v>65361.760000000002</v>
      </c>
    </row>
    <row r="239" spans="1:5" ht="15" customHeight="1" x14ac:dyDescent="0.25">
      <c r="A239" s="2" t="s">
        <v>155</v>
      </c>
      <c r="B239" s="2" t="s">
        <v>315</v>
      </c>
      <c r="C239" s="2" t="s">
        <v>980</v>
      </c>
      <c r="D239" s="2" t="s">
        <v>180</v>
      </c>
      <c r="E239" s="3">
        <v>38399.449999999997</v>
      </c>
    </row>
    <row r="240" spans="1:5" ht="15" customHeight="1" x14ac:dyDescent="0.25">
      <c r="A240" s="2" t="s">
        <v>69</v>
      </c>
      <c r="B240" s="2" t="s">
        <v>682</v>
      </c>
      <c r="C240" s="2" t="s">
        <v>985</v>
      </c>
      <c r="D240" s="2" t="s">
        <v>81</v>
      </c>
      <c r="E240" s="3">
        <v>78779.210000000006</v>
      </c>
    </row>
    <row r="241" spans="1:5" ht="15" customHeight="1" x14ac:dyDescent="0.25">
      <c r="A241" s="2" t="s">
        <v>728</v>
      </c>
      <c r="B241" s="2" t="s">
        <v>290</v>
      </c>
      <c r="C241" s="2" t="s">
        <v>986</v>
      </c>
      <c r="D241" s="2" t="s">
        <v>252</v>
      </c>
      <c r="E241" s="3">
        <v>94992.67</v>
      </c>
    </row>
    <row r="242" spans="1:5" ht="15" customHeight="1" x14ac:dyDescent="0.25">
      <c r="A242" s="2" t="s">
        <v>533</v>
      </c>
      <c r="B242" s="2" t="s">
        <v>534</v>
      </c>
      <c r="C242" s="2" t="s">
        <v>987</v>
      </c>
      <c r="D242" s="2" t="s">
        <v>81</v>
      </c>
      <c r="E242" s="3">
        <v>60170.76</v>
      </c>
    </row>
    <row r="243" spans="1:5" ht="15" customHeight="1" x14ac:dyDescent="0.25">
      <c r="A243" s="2" t="s">
        <v>293</v>
      </c>
      <c r="B243" s="2" t="s">
        <v>294</v>
      </c>
      <c r="C243" s="2" t="s">
        <v>988</v>
      </c>
      <c r="D243" s="2" t="s">
        <v>282</v>
      </c>
      <c r="E243" s="3">
        <v>35859.910000000003</v>
      </c>
    </row>
    <row r="244" spans="1:5" ht="15" customHeight="1" x14ac:dyDescent="0.25">
      <c r="A244" s="2" t="s">
        <v>656</v>
      </c>
      <c r="B244" s="2" t="s">
        <v>657</v>
      </c>
      <c r="C244" s="2" t="s">
        <v>989</v>
      </c>
      <c r="D244" s="2" t="s">
        <v>81</v>
      </c>
      <c r="E244" s="3">
        <v>72625.740000000005</v>
      </c>
    </row>
    <row r="245" spans="1:5" ht="15" customHeight="1" x14ac:dyDescent="0.25">
      <c r="A245" s="2" t="s">
        <v>495</v>
      </c>
      <c r="B245" s="2" t="s">
        <v>496</v>
      </c>
      <c r="C245" s="2" t="s">
        <v>990</v>
      </c>
      <c r="D245" s="2" t="s">
        <v>497</v>
      </c>
      <c r="E245" s="3">
        <v>53348.85</v>
      </c>
    </row>
    <row r="246" spans="1:5" ht="15" customHeight="1" x14ac:dyDescent="0.25">
      <c r="A246" s="2" t="s">
        <v>495</v>
      </c>
      <c r="B246" s="2" t="s">
        <v>104</v>
      </c>
      <c r="C246" s="2" t="s">
        <v>992</v>
      </c>
      <c r="D246" s="2" t="s">
        <v>81</v>
      </c>
      <c r="E246" s="3">
        <v>68444.3</v>
      </c>
    </row>
    <row r="247" spans="1:5" ht="15" customHeight="1" x14ac:dyDescent="0.25">
      <c r="A247" s="2" t="s">
        <v>495</v>
      </c>
      <c r="B247" s="2" t="s">
        <v>125</v>
      </c>
      <c r="C247" s="2" t="s">
        <v>991</v>
      </c>
      <c r="D247" s="2" t="s">
        <v>252</v>
      </c>
      <c r="E247" s="3">
        <v>66706.63</v>
      </c>
    </row>
    <row r="248" spans="1:5" ht="15" customHeight="1" x14ac:dyDescent="0.25">
      <c r="A248" s="2" t="s">
        <v>571</v>
      </c>
      <c r="B248" s="2" t="s">
        <v>30</v>
      </c>
      <c r="C248" s="2" t="s">
        <v>993</v>
      </c>
      <c r="D248" s="2" t="s">
        <v>252</v>
      </c>
      <c r="E248" s="3">
        <v>64041.03</v>
      </c>
    </row>
    <row r="249" spans="1:5" ht="15" customHeight="1" x14ac:dyDescent="0.25">
      <c r="A249" s="2" t="s">
        <v>386</v>
      </c>
      <c r="B249" s="2" t="s">
        <v>29</v>
      </c>
      <c r="C249" s="2" t="s">
        <v>994</v>
      </c>
      <c r="D249" s="2" t="s">
        <v>121</v>
      </c>
      <c r="E249" s="3">
        <v>44056.29</v>
      </c>
    </row>
    <row r="250" spans="1:5" ht="15" customHeight="1" x14ac:dyDescent="0.25">
      <c r="A250" s="2" t="s">
        <v>440</v>
      </c>
      <c r="B250" s="2" t="s">
        <v>441</v>
      </c>
      <c r="C250" s="2" t="s">
        <v>995</v>
      </c>
      <c r="D250" s="2" t="s">
        <v>242</v>
      </c>
      <c r="E250" s="3">
        <v>47897</v>
      </c>
    </row>
    <row r="251" spans="1:5" ht="15" customHeight="1" x14ac:dyDescent="0.25">
      <c r="A251" s="2" t="s">
        <v>77</v>
      </c>
      <c r="B251" s="2" t="s">
        <v>78</v>
      </c>
      <c r="C251" s="2" t="s">
        <v>996</v>
      </c>
      <c r="D251" s="2" t="s">
        <v>70</v>
      </c>
      <c r="E251" s="3">
        <v>1700.29</v>
      </c>
    </row>
    <row r="252" spans="1:5" ht="15" customHeight="1" x14ac:dyDescent="0.25">
      <c r="A252" s="2" t="s">
        <v>547</v>
      </c>
      <c r="B252" s="2" t="s">
        <v>147</v>
      </c>
      <c r="C252" s="2" t="s">
        <v>997</v>
      </c>
      <c r="D252" s="2" t="s">
        <v>252</v>
      </c>
      <c r="E252" s="3">
        <v>62440.4</v>
      </c>
    </row>
    <row r="253" spans="1:5" ht="15" customHeight="1" x14ac:dyDescent="0.25">
      <c r="A253" s="2" t="s">
        <v>724</v>
      </c>
      <c r="B253" s="2" t="s">
        <v>229</v>
      </c>
      <c r="C253" s="2" t="s">
        <v>998</v>
      </c>
      <c r="D253" s="2" t="s">
        <v>666</v>
      </c>
      <c r="E253" s="3">
        <v>90822.86</v>
      </c>
    </row>
    <row r="254" spans="1:5" ht="15" customHeight="1" x14ac:dyDescent="0.25">
      <c r="A254" s="2" t="s">
        <v>42</v>
      </c>
      <c r="B254" s="2" t="s">
        <v>43</v>
      </c>
      <c r="C254" s="2" t="s">
        <v>999</v>
      </c>
      <c r="D254" s="2" t="s">
        <v>9</v>
      </c>
      <c r="E254" s="3">
        <v>957.7</v>
      </c>
    </row>
    <row r="255" spans="1:5" ht="15" customHeight="1" x14ac:dyDescent="0.25">
      <c r="A255" s="2" t="s">
        <v>563</v>
      </c>
      <c r="B255" s="2" t="s">
        <v>27</v>
      </c>
      <c r="C255" s="2" t="s">
        <v>1000</v>
      </c>
      <c r="D255" s="2" t="s">
        <v>252</v>
      </c>
      <c r="E255" s="3">
        <v>63476.02</v>
      </c>
    </row>
    <row r="256" spans="1:5" ht="15" customHeight="1" x14ac:dyDescent="0.25">
      <c r="A256" s="2" t="s">
        <v>449</v>
      </c>
      <c r="B256" s="2" t="s">
        <v>8</v>
      </c>
      <c r="C256" s="2" t="s">
        <v>1001</v>
      </c>
      <c r="D256" s="2" t="s">
        <v>252</v>
      </c>
      <c r="E256" s="3">
        <v>48322.75</v>
      </c>
    </row>
    <row r="257" spans="1:5" ht="15" customHeight="1" x14ac:dyDescent="0.25">
      <c r="A257" s="2" t="s">
        <v>400</v>
      </c>
      <c r="B257" s="2" t="s">
        <v>401</v>
      </c>
      <c r="C257" s="2" t="s">
        <v>1002</v>
      </c>
      <c r="D257" s="2" t="s">
        <v>273</v>
      </c>
      <c r="E257" s="3">
        <v>44689.66</v>
      </c>
    </row>
    <row r="258" spans="1:5" ht="15" customHeight="1" x14ac:dyDescent="0.25">
      <c r="A258" s="2" t="s">
        <v>543</v>
      </c>
      <c r="B258" s="2" t="s">
        <v>55</v>
      </c>
      <c r="C258" s="2" t="s">
        <v>1003</v>
      </c>
      <c r="D258" s="2" t="s">
        <v>252</v>
      </c>
      <c r="E258" s="3">
        <v>61712.66</v>
      </c>
    </row>
    <row r="259" spans="1:5" ht="15" customHeight="1" x14ac:dyDescent="0.25">
      <c r="A259" s="2" t="s">
        <v>291</v>
      </c>
      <c r="B259" s="2" t="s">
        <v>126</v>
      </c>
      <c r="C259" s="2" t="s">
        <v>1004</v>
      </c>
      <c r="D259" s="2" t="s">
        <v>289</v>
      </c>
      <c r="E259" s="3">
        <v>34834.71</v>
      </c>
    </row>
    <row r="260" spans="1:5" ht="15" customHeight="1" x14ac:dyDescent="0.25">
      <c r="A260" s="2" t="s">
        <v>473</v>
      </c>
      <c r="B260" s="2" t="s">
        <v>474</v>
      </c>
      <c r="C260" s="2" t="s">
        <v>1005</v>
      </c>
      <c r="D260" s="2" t="s">
        <v>143</v>
      </c>
      <c r="E260" s="3">
        <v>51387.41</v>
      </c>
    </row>
    <row r="261" spans="1:5" ht="15" customHeight="1" x14ac:dyDescent="0.25">
      <c r="A261" s="2" t="s">
        <v>734</v>
      </c>
      <c r="B261" s="2" t="s">
        <v>735</v>
      </c>
      <c r="C261" s="2" t="s">
        <v>1006</v>
      </c>
      <c r="D261" s="2" t="s">
        <v>226</v>
      </c>
      <c r="E261" s="3">
        <v>101533.69</v>
      </c>
    </row>
    <row r="262" spans="1:5" ht="15" customHeight="1" x14ac:dyDescent="0.25">
      <c r="A262" s="2" t="s">
        <v>174</v>
      </c>
      <c r="B262" s="2" t="s">
        <v>175</v>
      </c>
      <c r="C262" s="2" t="s">
        <v>1007</v>
      </c>
      <c r="D262" s="2" t="s">
        <v>12</v>
      </c>
      <c r="E262" s="3">
        <v>7591.69</v>
      </c>
    </row>
    <row r="263" spans="1:5" ht="15" customHeight="1" x14ac:dyDescent="0.25">
      <c r="A263" s="2" t="s">
        <v>66</v>
      </c>
      <c r="B263" s="2" t="s">
        <v>67</v>
      </c>
      <c r="C263" s="2" t="s">
        <v>1008</v>
      </c>
      <c r="D263" s="2" t="s">
        <v>9</v>
      </c>
      <c r="E263" s="3">
        <v>1542.53</v>
      </c>
    </row>
    <row r="264" spans="1:5" ht="15" customHeight="1" x14ac:dyDescent="0.25">
      <c r="A264" s="2" t="s">
        <v>153</v>
      </c>
      <c r="B264" s="2" t="s">
        <v>154</v>
      </c>
      <c r="C264" s="2" t="s">
        <v>1009</v>
      </c>
      <c r="D264" s="2" t="s">
        <v>134</v>
      </c>
      <c r="E264" s="3">
        <v>4999.92</v>
      </c>
    </row>
    <row r="265" spans="1:5" ht="15" customHeight="1" x14ac:dyDescent="0.25">
      <c r="A265" s="2" t="s">
        <v>196</v>
      </c>
      <c r="B265" s="2" t="s">
        <v>239</v>
      </c>
      <c r="C265" s="2" t="s">
        <v>1010</v>
      </c>
      <c r="D265" s="2" t="s">
        <v>303</v>
      </c>
      <c r="E265" s="3">
        <v>39299.019999999997</v>
      </c>
    </row>
    <row r="266" spans="1:5" ht="15" customHeight="1" x14ac:dyDescent="0.25">
      <c r="A266" s="2" t="s">
        <v>10</v>
      </c>
      <c r="B266" s="2" t="s">
        <v>126</v>
      </c>
      <c r="C266" s="2" t="s">
        <v>1013</v>
      </c>
      <c r="D266" s="2" t="s">
        <v>12</v>
      </c>
      <c r="E266" s="3">
        <v>59386.04</v>
      </c>
    </row>
    <row r="267" spans="1:5" ht="15" customHeight="1" x14ac:dyDescent="0.25">
      <c r="A267" s="2" t="s">
        <v>10</v>
      </c>
      <c r="B267" s="2" t="s">
        <v>209</v>
      </c>
      <c r="C267" s="2" t="s">
        <v>1015</v>
      </c>
      <c r="D267" s="2" t="s">
        <v>9</v>
      </c>
      <c r="E267" s="3">
        <v>12170.46</v>
      </c>
    </row>
    <row r="268" spans="1:5" ht="15" customHeight="1" x14ac:dyDescent="0.25">
      <c r="A268" s="2" t="s">
        <v>10</v>
      </c>
      <c r="B268" s="2" t="s">
        <v>11</v>
      </c>
      <c r="C268" s="2" t="s">
        <v>1012</v>
      </c>
      <c r="D268" s="2" t="s">
        <v>12</v>
      </c>
      <c r="E268" s="3">
        <v>382.69</v>
      </c>
    </row>
    <row r="269" spans="1:5" ht="15" customHeight="1" x14ac:dyDescent="0.25">
      <c r="A269" s="2" t="s">
        <v>10</v>
      </c>
      <c r="B269" s="2" t="s">
        <v>69</v>
      </c>
      <c r="C269" s="2" t="s">
        <v>1014</v>
      </c>
      <c r="D269" s="2" t="s">
        <v>9</v>
      </c>
      <c r="E269" s="3">
        <v>1832.63</v>
      </c>
    </row>
    <row r="270" spans="1:5" ht="15" customHeight="1" x14ac:dyDescent="0.25">
      <c r="A270" s="2" t="s">
        <v>10</v>
      </c>
      <c r="B270" s="2" t="s">
        <v>69</v>
      </c>
      <c r="C270" s="2" t="s">
        <v>1014</v>
      </c>
      <c r="D270" s="2" t="s">
        <v>9</v>
      </c>
      <c r="E270" s="3">
        <v>42727.7</v>
      </c>
    </row>
    <row r="271" spans="1:5" ht="15" customHeight="1" x14ac:dyDescent="0.25">
      <c r="A271" s="2" t="s">
        <v>10</v>
      </c>
      <c r="B271" s="2" t="s">
        <v>27</v>
      </c>
      <c r="C271" s="2" t="s">
        <v>1011</v>
      </c>
      <c r="D271" s="2" t="s">
        <v>81</v>
      </c>
      <c r="E271" s="3">
        <v>69250.8</v>
      </c>
    </row>
    <row r="272" spans="1:5" ht="15" customHeight="1" x14ac:dyDescent="0.25">
      <c r="A272" s="2" t="s">
        <v>31</v>
      </c>
      <c r="B272" s="2" t="s">
        <v>5</v>
      </c>
      <c r="C272" s="2" t="s">
        <v>1016</v>
      </c>
      <c r="D272" s="2" t="s">
        <v>9</v>
      </c>
      <c r="E272" s="3">
        <v>802.67</v>
      </c>
    </row>
    <row r="273" spans="1:5" ht="15" customHeight="1" x14ac:dyDescent="0.25">
      <c r="A273" s="2" t="s">
        <v>124</v>
      </c>
      <c r="B273" s="2" t="s">
        <v>125</v>
      </c>
      <c r="C273" s="2" t="s">
        <v>1017</v>
      </c>
      <c r="D273" s="2" t="s">
        <v>9</v>
      </c>
      <c r="E273" s="3">
        <v>3194.97</v>
      </c>
    </row>
    <row r="274" spans="1:5" ht="15" customHeight="1" x14ac:dyDescent="0.25">
      <c r="A274" s="2" t="s">
        <v>124</v>
      </c>
      <c r="B274" s="2" t="s">
        <v>167</v>
      </c>
      <c r="C274" s="2" t="s">
        <v>1018</v>
      </c>
      <c r="D274" s="2" t="s">
        <v>9</v>
      </c>
      <c r="E274" s="3">
        <v>6615.93</v>
      </c>
    </row>
    <row r="275" spans="1:5" ht="15" customHeight="1" x14ac:dyDescent="0.25">
      <c r="A275" s="2" t="s">
        <v>135</v>
      </c>
      <c r="B275" s="2" t="s">
        <v>136</v>
      </c>
      <c r="C275" s="2" t="s">
        <v>1019</v>
      </c>
      <c r="D275" s="2" t="s">
        <v>9</v>
      </c>
      <c r="E275" s="3">
        <v>3507.07</v>
      </c>
    </row>
    <row r="276" spans="1:5" ht="15" customHeight="1" x14ac:dyDescent="0.25">
      <c r="A276" s="2" t="s">
        <v>135</v>
      </c>
      <c r="B276" s="2" t="s">
        <v>168</v>
      </c>
      <c r="C276" s="2" t="s">
        <v>1020</v>
      </c>
      <c r="D276" s="2" t="s">
        <v>9</v>
      </c>
      <c r="E276" s="3">
        <v>6631.66</v>
      </c>
    </row>
    <row r="277" spans="1:5" ht="15" customHeight="1" x14ac:dyDescent="0.25">
      <c r="A277" s="2" t="s">
        <v>353</v>
      </c>
      <c r="B277" s="2" t="s">
        <v>354</v>
      </c>
      <c r="C277" s="2" t="s">
        <v>1021</v>
      </c>
      <c r="D277" s="2" t="s">
        <v>84</v>
      </c>
      <c r="E277" s="3">
        <v>40123</v>
      </c>
    </row>
    <row r="278" spans="1:5" ht="15" customHeight="1" x14ac:dyDescent="0.25">
      <c r="A278" s="2" t="s">
        <v>645</v>
      </c>
      <c r="B278" s="2" t="s">
        <v>646</v>
      </c>
      <c r="C278" s="2" t="s">
        <v>1022</v>
      </c>
      <c r="D278" s="2" t="s">
        <v>81</v>
      </c>
      <c r="E278" s="3">
        <v>70177.17</v>
      </c>
    </row>
    <row r="279" spans="1:5" ht="15" customHeight="1" x14ac:dyDescent="0.25">
      <c r="A279" s="2" t="s">
        <v>118</v>
      </c>
      <c r="B279" s="2" t="s">
        <v>119</v>
      </c>
      <c r="C279" s="2" t="s">
        <v>1023</v>
      </c>
      <c r="D279" s="2" t="s">
        <v>12</v>
      </c>
      <c r="E279" s="3">
        <v>3067</v>
      </c>
    </row>
    <row r="280" spans="1:5" ht="15" customHeight="1" x14ac:dyDescent="0.25">
      <c r="A280" s="2" t="s">
        <v>599</v>
      </c>
      <c r="B280" s="2" t="s">
        <v>534</v>
      </c>
      <c r="C280" s="2" t="s">
        <v>1024</v>
      </c>
      <c r="D280" s="2" t="s">
        <v>252</v>
      </c>
      <c r="E280" s="3">
        <v>65609.62</v>
      </c>
    </row>
    <row r="281" spans="1:5" ht="15" customHeight="1" x14ac:dyDescent="0.25">
      <c r="A281" s="2" t="s">
        <v>665</v>
      </c>
      <c r="B281" s="2" t="s">
        <v>208</v>
      </c>
      <c r="C281" s="2" t="s">
        <v>1025</v>
      </c>
      <c r="D281" s="2" t="s">
        <v>666</v>
      </c>
      <c r="E281" s="3">
        <v>74963.19</v>
      </c>
    </row>
    <row r="282" spans="1:5" ht="15" customHeight="1" x14ac:dyDescent="0.25">
      <c r="A282" s="2" t="s">
        <v>476</v>
      </c>
      <c r="B282" s="2" t="s">
        <v>477</v>
      </c>
      <c r="C282" s="2" t="s">
        <v>1026</v>
      </c>
      <c r="D282" s="2" t="s">
        <v>70</v>
      </c>
      <c r="E282" s="3">
        <v>51532.28</v>
      </c>
    </row>
    <row r="283" spans="1:5" ht="15" customHeight="1" x14ac:dyDescent="0.25">
      <c r="A283" s="2" t="s">
        <v>391</v>
      </c>
      <c r="B283" s="2" t="s">
        <v>392</v>
      </c>
      <c r="C283" s="2" t="s">
        <v>1027</v>
      </c>
      <c r="D283" s="2" t="s">
        <v>84</v>
      </c>
      <c r="E283" s="3">
        <v>44418.14</v>
      </c>
    </row>
    <row r="284" spans="1:5" ht="15" customHeight="1" x14ac:dyDescent="0.25">
      <c r="A284" s="2" t="s">
        <v>732</v>
      </c>
      <c r="B284" s="2" t="s">
        <v>175</v>
      </c>
      <c r="C284" s="2" t="s">
        <v>1028</v>
      </c>
      <c r="D284" s="2" t="s">
        <v>431</v>
      </c>
      <c r="E284" s="3">
        <v>97160.46</v>
      </c>
    </row>
    <row r="285" spans="1:5" ht="15" customHeight="1" x14ac:dyDescent="0.25">
      <c r="A285" s="2" t="s">
        <v>540</v>
      </c>
      <c r="B285" s="2" t="s">
        <v>137</v>
      </c>
      <c r="C285" s="2" t="s">
        <v>1029</v>
      </c>
      <c r="D285" s="2" t="s">
        <v>212</v>
      </c>
      <c r="E285" s="3">
        <v>61634.57</v>
      </c>
    </row>
    <row r="286" spans="1:5" ht="15" customHeight="1" x14ac:dyDescent="0.25">
      <c r="A286" s="2" t="s">
        <v>574</v>
      </c>
      <c r="B286" s="2" t="s">
        <v>487</v>
      </c>
      <c r="C286" s="2" t="s">
        <v>1030</v>
      </c>
      <c r="D286" s="2" t="s">
        <v>84</v>
      </c>
      <c r="E286" s="3">
        <v>64115.65</v>
      </c>
    </row>
    <row r="287" spans="1:5" ht="15" customHeight="1" x14ac:dyDescent="0.25">
      <c r="A287" s="2" t="s">
        <v>688</v>
      </c>
      <c r="B287" s="2" t="s">
        <v>689</v>
      </c>
      <c r="C287" s="2" t="s">
        <v>1031</v>
      </c>
      <c r="D287" s="2" t="s">
        <v>407</v>
      </c>
      <c r="E287" s="3">
        <v>79488.62</v>
      </c>
    </row>
    <row r="288" spans="1:5" ht="15" customHeight="1" x14ac:dyDescent="0.25">
      <c r="A288" s="2" t="s">
        <v>537</v>
      </c>
      <c r="B288" s="2" t="s">
        <v>333</v>
      </c>
      <c r="C288" s="2" t="s">
        <v>1032</v>
      </c>
      <c r="D288" s="2" t="s">
        <v>121</v>
      </c>
      <c r="E288" s="3">
        <v>61155.05</v>
      </c>
    </row>
    <row r="289" spans="1:5" ht="15" customHeight="1" x14ac:dyDescent="0.25">
      <c r="A289" s="2" t="s">
        <v>416</v>
      </c>
      <c r="B289" s="2" t="s">
        <v>37</v>
      </c>
      <c r="C289" s="2" t="s">
        <v>1033</v>
      </c>
      <c r="D289" s="2" t="s">
        <v>275</v>
      </c>
      <c r="E289" s="3">
        <v>45926.31</v>
      </c>
    </row>
    <row r="290" spans="1:5" ht="15" customHeight="1" x14ac:dyDescent="0.25">
      <c r="A290" s="2" t="s">
        <v>696</v>
      </c>
      <c r="B290" s="2" t="s">
        <v>23</v>
      </c>
      <c r="C290" s="2" t="s">
        <v>1034</v>
      </c>
      <c r="D290" s="2" t="s">
        <v>252</v>
      </c>
      <c r="E290" s="3">
        <v>82482.34</v>
      </c>
    </row>
    <row r="291" spans="1:5" ht="15" customHeight="1" x14ac:dyDescent="0.25">
      <c r="A291" s="2" t="s">
        <v>632</v>
      </c>
      <c r="B291" s="2" t="s">
        <v>106</v>
      </c>
      <c r="C291" s="2" t="s">
        <v>1035</v>
      </c>
      <c r="D291" s="2" t="s">
        <v>81</v>
      </c>
      <c r="E291" s="3">
        <v>68365.59</v>
      </c>
    </row>
    <row r="292" spans="1:5" ht="15" customHeight="1" x14ac:dyDescent="0.25">
      <c r="A292" s="2" t="s">
        <v>481</v>
      </c>
      <c r="B292" s="2" t="s">
        <v>51</v>
      </c>
      <c r="C292" s="2" t="s">
        <v>1036</v>
      </c>
      <c r="D292" s="2" t="s">
        <v>252</v>
      </c>
      <c r="E292" s="3">
        <v>51838.37</v>
      </c>
    </row>
    <row r="293" spans="1:5" ht="15" customHeight="1" x14ac:dyDescent="0.25">
      <c r="A293" s="2" t="s">
        <v>510</v>
      </c>
      <c r="B293" s="2" t="s">
        <v>511</v>
      </c>
      <c r="C293" s="2" t="s">
        <v>1037</v>
      </c>
      <c r="D293" s="2" t="s">
        <v>275</v>
      </c>
      <c r="E293" s="3">
        <v>54831.57</v>
      </c>
    </row>
    <row r="294" spans="1:5" ht="15" customHeight="1" x14ac:dyDescent="0.25">
      <c r="A294" s="2" t="s">
        <v>625</v>
      </c>
      <c r="B294" s="2" t="s">
        <v>8</v>
      </c>
      <c r="C294" s="2" t="s">
        <v>1038</v>
      </c>
      <c r="D294" s="2" t="s">
        <v>252</v>
      </c>
      <c r="E294" s="3">
        <v>66797.97</v>
      </c>
    </row>
    <row r="295" spans="1:5" ht="15" customHeight="1" x14ac:dyDescent="0.25">
      <c r="A295" s="2" t="s">
        <v>514</v>
      </c>
      <c r="B295" s="2" t="s">
        <v>515</v>
      </c>
      <c r="C295" s="2" t="s">
        <v>1039</v>
      </c>
      <c r="D295" s="2" t="s">
        <v>242</v>
      </c>
      <c r="E295" s="3">
        <v>55533.49</v>
      </c>
    </row>
    <row r="296" spans="1:5" ht="15" customHeight="1" x14ac:dyDescent="0.25">
      <c r="A296" s="2" t="s">
        <v>733</v>
      </c>
      <c r="B296" s="2" t="s">
        <v>55</v>
      </c>
      <c r="C296" s="2" t="s">
        <v>1040</v>
      </c>
      <c r="D296" s="2" t="s">
        <v>81</v>
      </c>
      <c r="E296" s="3">
        <v>97991.37</v>
      </c>
    </row>
    <row r="297" spans="1:5" ht="15" customHeight="1" x14ac:dyDescent="0.25">
      <c r="A297" s="2" t="s">
        <v>432</v>
      </c>
      <c r="B297" s="2" t="s">
        <v>433</v>
      </c>
      <c r="C297" s="2" t="s">
        <v>1041</v>
      </c>
      <c r="D297" s="2" t="s">
        <v>180</v>
      </c>
      <c r="E297" s="3">
        <v>47273.2</v>
      </c>
    </row>
    <row r="298" spans="1:5" ht="15" customHeight="1" x14ac:dyDescent="0.25">
      <c r="A298" s="2" t="s">
        <v>605</v>
      </c>
      <c r="B298" s="2" t="s">
        <v>106</v>
      </c>
      <c r="C298" s="2" t="s">
        <v>1042</v>
      </c>
      <c r="D298" s="2" t="s">
        <v>252</v>
      </c>
      <c r="E298" s="3">
        <v>66030.509999999995</v>
      </c>
    </row>
    <row r="299" spans="1:5" ht="15" customHeight="1" x14ac:dyDescent="0.25">
      <c r="A299" s="2" t="s">
        <v>623</v>
      </c>
      <c r="B299" s="2" t="s">
        <v>624</v>
      </c>
      <c r="C299" s="2" t="s">
        <v>1043</v>
      </c>
      <c r="D299" s="2" t="s">
        <v>81</v>
      </c>
      <c r="E299" s="3">
        <v>66761.67</v>
      </c>
    </row>
    <row r="300" spans="1:5" ht="15" customHeight="1" x14ac:dyDescent="0.25">
      <c r="A300" s="2" t="s">
        <v>229</v>
      </c>
      <c r="B300" s="2" t="s">
        <v>88</v>
      </c>
      <c r="C300" s="2" t="s">
        <v>1044</v>
      </c>
      <c r="D300" s="2" t="s">
        <v>212</v>
      </c>
      <c r="E300" s="3">
        <v>20484.259999999998</v>
      </c>
    </row>
    <row r="301" spans="1:5" ht="15" customHeight="1" x14ac:dyDescent="0.25">
      <c r="A301" s="2" t="s">
        <v>249</v>
      </c>
      <c r="B301" s="2" t="s">
        <v>106</v>
      </c>
      <c r="C301" s="2" t="s">
        <v>1045</v>
      </c>
      <c r="D301" s="2" t="s">
        <v>19</v>
      </c>
      <c r="E301" s="3">
        <v>27143.87</v>
      </c>
    </row>
    <row r="302" spans="1:5" ht="15" customHeight="1" x14ac:dyDescent="0.25">
      <c r="A302" s="2" t="s">
        <v>468</v>
      </c>
      <c r="B302" s="2" t="s">
        <v>469</v>
      </c>
      <c r="C302" s="2" t="s">
        <v>1046</v>
      </c>
      <c r="D302" s="2" t="s">
        <v>341</v>
      </c>
      <c r="E302" s="3">
        <v>50980.97</v>
      </c>
    </row>
    <row r="303" spans="1:5" ht="15" customHeight="1" x14ac:dyDescent="0.25">
      <c r="A303" s="2" t="s">
        <v>648</v>
      </c>
      <c r="B303" s="2" t="s">
        <v>293</v>
      </c>
      <c r="C303" s="2" t="s">
        <v>1047</v>
      </c>
      <c r="D303" s="2" t="s">
        <v>81</v>
      </c>
      <c r="E303" s="3">
        <v>70450.48</v>
      </c>
    </row>
    <row r="304" spans="1:5" ht="15" customHeight="1" x14ac:dyDescent="0.25">
      <c r="A304" s="2" t="s">
        <v>87</v>
      </c>
      <c r="B304" s="2" t="s">
        <v>88</v>
      </c>
      <c r="C304" s="2" t="s">
        <v>1048</v>
      </c>
      <c r="D304" s="2" t="s">
        <v>12</v>
      </c>
      <c r="E304" s="3">
        <v>1876.35</v>
      </c>
    </row>
    <row r="305" spans="1:5" ht="15" customHeight="1" x14ac:dyDescent="0.25">
      <c r="A305" s="2" t="s">
        <v>327</v>
      </c>
      <c r="B305" s="2" t="s">
        <v>328</v>
      </c>
      <c r="C305" s="2" t="s">
        <v>1049</v>
      </c>
      <c r="D305" s="2" t="s">
        <v>269</v>
      </c>
      <c r="E305" s="3">
        <v>39299.040000000001</v>
      </c>
    </row>
    <row r="306" spans="1:5" ht="15" customHeight="1" x14ac:dyDescent="0.25">
      <c r="A306" s="2" t="s">
        <v>238</v>
      </c>
      <c r="B306" s="2" t="s">
        <v>239</v>
      </c>
      <c r="C306" s="2" t="s">
        <v>1050</v>
      </c>
      <c r="D306" s="2" t="s">
        <v>212</v>
      </c>
      <c r="E306" s="3">
        <v>24092.81</v>
      </c>
    </row>
    <row r="307" spans="1:5" ht="15" customHeight="1" x14ac:dyDescent="0.25">
      <c r="A307" s="2" t="s">
        <v>446</v>
      </c>
      <c r="B307" s="2" t="s">
        <v>69</v>
      </c>
      <c r="C307" s="2" t="s">
        <v>1051</v>
      </c>
      <c r="D307" s="2" t="s">
        <v>252</v>
      </c>
      <c r="E307" s="3">
        <v>48176.55</v>
      </c>
    </row>
    <row r="308" spans="1:5" ht="15" customHeight="1" x14ac:dyDescent="0.25">
      <c r="A308" s="2" t="s">
        <v>261</v>
      </c>
      <c r="B308" s="2" t="s">
        <v>262</v>
      </c>
      <c r="C308" s="2" t="s">
        <v>1052</v>
      </c>
      <c r="D308" s="2" t="s">
        <v>263</v>
      </c>
      <c r="E308" s="3">
        <v>29032.71</v>
      </c>
    </row>
    <row r="309" spans="1:5" ht="15" customHeight="1" x14ac:dyDescent="0.25">
      <c r="A309" s="2" t="s">
        <v>98</v>
      </c>
      <c r="B309" s="2" t="s">
        <v>83</v>
      </c>
      <c r="C309" s="2" t="s">
        <v>1054</v>
      </c>
      <c r="D309" s="2" t="s">
        <v>9</v>
      </c>
      <c r="E309" s="3">
        <v>2237.23</v>
      </c>
    </row>
    <row r="310" spans="1:5" x14ac:dyDescent="0.25">
      <c r="A310" s="2" t="s">
        <v>98</v>
      </c>
      <c r="B310" s="2" t="s">
        <v>266</v>
      </c>
      <c r="C310" s="2" t="s">
        <v>1053</v>
      </c>
      <c r="D310" s="2" t="s">
        <v>252</v>
      </c>
      <c r="E310" s="3">
        <v>64734.87</v>
      </c>
    </row>
    <row r="311" spans="1:5" x14ac:dyDescent="0.25">
      <c r="A311" s="2" t="s">
        <v>529</v>
      </c>
      <c r="B311" s="2" t="s">
        <v>207</v>
      </c>
      <c r="C311" s="2" t="s">
        <v>1055</v>
      </c>
      <c r="D311" s="2" t="s">
        <v>453</v>
      </c>
      <c r="E311" s="3">
        <v>59132.6</v>
      </c>
    </row>
    <row r="312" spans="1:5" x14ac:dyDescent="0.25">
      <c r="A312" s="2" t="s">
        <v>582</v>
      </c>
      <c r="B312" s="2" t="s">
        <v>583</v>
      </c>
      <c r="C312" s="2" t="s">
        <v>1056</v>
      </c>
      <c r="D312" s="2" t="s">
        <v>81</v>
      </c>
      <c r="E312" s="3">
        <v>64710.19</v>
      </c>
    </row>
    <row r="313" spans="1:5" x14ac:dyDescent="0.25">
      <c r="A313" s="2" t="s">
        <v>163</v>
      </c>
      <c r="B313" s="2" t="s">
        <v>164</v>
      </c>
      <c r="C313" s="2" t="s">
        <v>1058</v>
      </c>
      <c r="D313" s="2" t="s">
        <v>9</v>
      </c>
      <c r="E313" s="3">
        <v>6470.35</v>
      </c>
    </row>
    <row r="314" spans="1:5" x14ac:dyDescent="0.25">
      <c r="A314" s="2" t="s">
        <v>163</v>
      </c>
      <c r="B314" s="2" t="s">
        <v>709</v>
      </c>
      <c r="C314" s="2" t="s">
        <v>1057</v>
      </c>
      <c r="D314" s="2" t="s">
        <v>81</v>
      </c>
      <c r="E314" s="3">
        <v>85888.11</v>
      </c>
    </row>
    <row r="315" spans="1:5" x14ac:dyDescent="0.25">
      <c r="A315" s="2" t="s">
        <v>322</v>
      </c>
      <c r="B315" s="2" t="s">
        <v>323</v>
      </c>
      <c r="C315" s="2" t="s">
        <v>1060</v>
      </c>
      <c r="D315" s="2" t="s">
        <v>143</v>
      </c>
      <c r="E315" s="3">
        <v>39024.449999999997</v>
      </c>
    </row>
    <row r="316" spans="1:5" x14ac:dyDescent="0.25">
      <c r="A316" s="2" t="s">
        <v>322</v>
      </c>
      <c r="B316" s="2" t="s">
        <v>27</v>
      </c>
      <c r="C316" s="2" t="s">
        <v>1059</v>
      </c>
      <c r="D316" s="2" t="s">
        <v>407</v>
      </c>
      <c r="E316" s="3">
        <v>75118.98</v>
      </c>
    </row>
    <row r="317" spans="1:5" x14ac:dyDescent="0.25">
      <c r="A317" s="2" t="s">
        <v>421</v>
      </c>
      <c r="B317" s="2" t="s">
        <v>256</v>
      </c>
      <c r="C317" s="2" t="s">
        <v>1061</v>
      </c>
      <c r="D317" s="2" t="s">
        <v>121</v>
      </c>
      <c r="E317" s="3">
        <v>46189.27</v>
      </c>
    </row>
    <row r="318" spans="1:5" x14ac:dyDescent="0.25">
      <c r="A318" s="2" t="s">
        <v>309</v>
      </c>
      <c r="B318" s="2" t="s">
        <v>310</v>
      </c>
      <c r="C318" s="2" t="s">
        <v>1062</v>
      </c>
      <c r="D318" s="2" t="s">
        <v>252</v>
      </c>
      <c r="E318" s="3">
        <v>37902.94</v>
      </c>
    </row>
    <row r="319" spans="1:5" x14ac:dyDescent="0.25">
      <c r="A319" s="2" t="s">
        <v>250</v>
      </c>
      <c r="B319" s="2" t="s">
        <v>106</v>
      </c>
      <c r="C319" s="2" t="s">
        <v>1065</v>
      </c>
      <c r="D319" s="2" t="s">
        <v>19</v>
      </c>
      <c r="E319" s="3">
        <v>27569.66</v>
      </c>
    </row>
    <row r="320" spans="1:5" x14ac:dyDescent="0.25">
      <c r="A320" s="2" t="s">
        <v>250</v>
      </c>
      <c r="B320" s="2" t="s">
        <v>516</v>
      </c>
      <c r="C320" s="2" t="s">
        <v>1064</v>
      </c>
      <c r="D320" s="2" t="s">
        <v>242</v>
      </c>
      <c r="E320" s="3">
        <v>55899.01</v>
      </c>
    </row>
    <row r="321" spans="1:5" x14ac:dyDescent="0.25">
      <c r="A321" s="2" t="s">
        <v>250</v>
      </c>
      <c r="B321" s="2" t="s">
        <v>30</v>
      </c>
      <c r="C321" s="2" t="s">
        <v>1063</v>
      </c>
      <c r="D321" s="2" t="s">
        <v>407</v>
      </c>
      <c r="E321" s="3">
        <v>80088.61</v>
      </c>
    </row>
    <row r="322" spans="1:5" x14ac:dyDescent="0.25">
      <c r="A322" s="2" t="s">
        <v>210</v>
      </c>
      <c r="B322" s="2" t="s">
        <v>125</v>
      </c>
      <c r="C322" s="2" t="s">
        <v>1066</v>
      </c>
      <c r="D322" s="2" t="s">
        <v>6</v>
      </c>
      <c r="E322" s="3">
        <v>12279.55</v>
      </c>
    </row>
    <row r="323" spans="1:5" x14ac:dyDescent="0.25">
      <c r="A323" s="2" t="s">
        <v>555</v>
      </c>
      <c r="B323" s="2" t="s">
        <v>511</v>
      </c>
      <c r="C323" s="2" t="s">
        <v>1067</v>
      </c>
      <c r="D323" s="2" t="s">
        <v>252</v>
      </c>
      <c r="E323" s="3">
        <v>63078.2</v>
      </c>
    </row>
    <row r="324" spans="1:5" x14ac:dyDescent="0.25">
      <c r="A324" s="2" t="s">
        <v>59</v>
      </c>
      <c r="B324" s="2" t="s">
        <v>60</v>
      </c>
      <c r="C324" s="2" t="s">
        <v>1068</v>
      </c>
      <c r="D324" s="2" t="s">
        <v>12</v>
      </c>
      <c r="E324" s="3">
        <v>1286.96</v>
      </c>
    </row>
    <row r="325" spans="1:5" x14ac:dyDescent="0.25">
      <c r="A325" s="2" t="s">
        <v>22</v>
      </c>
      <c r="B325" s="2" t="s">
        <v>86</v>
      </c>
      <c r="C325" s="2" t="s">
        <v>1069</v>
      </c>
      <c r="D325" s="2" t="s">
        <v>12</v>
      </c>
      <c r="E325" s="3">
        <v>4986.45</v>
      </c>
    </row>
    <row r="326" spans="1:5" x14ac:dyDescent="0.25">
      <c r="A326" s="2" t="s">
        <v>22</v>
      </c>
      <c r="B326" s="2" t="s">
        <v>60</v>
      </c>
      <c r="C326" s="2" t="s">
        <v>1070</v>
      </c>
      <c r="D326" s="2" t="s">
        <v>12</v>
      </c>
      <c r="E326" s="3">
        <v>8187.19</v>
      </c>
    </row>
    <row r="327" spans="1:5" x14ac:dyDescent="0.25">
      <c r="A327" s="2" t="s">
        <v>22</v>
      </c>
      <c r="B327" s="2" t="s">
        <v>23</v>
      </c>
      <c r="C327" s="2" t="s">
        <v>1071</v>
      </c>
      <c r="D327" s="2" t="s">
        <v>9</v>
      </c>
      <c r="E327" s="3">
        <v>590.70000000000005</v>
      </c>
    </row>
    <row r="328" spans="1:5" x14ac:dyDescent="0.25">
      <c r="A328" s="2" t="s">
        <v>378</v>
      </c>
      <c r="B328" s="2" t="s">
        <v>379</v>
      </c>
      <c r="C328" s="2" t="s">
        <v>1072</v>
      </c>
      <c r="D328" s="2" t="s">
        <v>70</v>
      </c>
      <c r="E328" s="3">
        <v>43341.89</v>
      </c>
    </row>
    <row r="329" spans="1:5" x14ac:dyDescent="0.25">
      <c r="A329" s="2" t="s">
        <v>621</v>
      </c>
      <c r="B329" s="2" t="s">
        <v>622</v>
      </c>
      <c r="C329" s="2" t="s">
        <v>1073</v>
      </c>
      <c r="D329" s="2" t="s">
        <v>252</v>
      </c>
      <c r="E329" s="3">
        <v>66720.179999999993</v>
      </c>
    </row>
    <row r="330" spans="1:5" x14ac:dyDescent="0.25">
      <c r="A330" s="2" t="s">
        <v>579</v>
      </c>
      <c r="B330" s="2" t="s">
        <v>580</v>
      </c>
      <c r="C330" s="2" t="s">
        <v>1074</v>
      </c>
      <c r="D330" s="2" t="s">
        <v>252</v>
      </c>
      <c r="E330" s="3">
        <v>64477.36</v>
      </c>
    </row>
    <row r="331" spans="1:5" x14ac:dyDescent="0.25">
      <c r="A331" s="2" t="s">
        <v>406</v>
      </c>
      <c r="B331" s="2" t="s">
        <v>106</v>
      </c>
      <c r="C331" s="2" t="s">
        <v>1076</v>
      </c>
      <c r="D331" s="2" t="s">
        <v>273</v>
      </c>
      <c r="E331" s="3">
        <v>45093.9</v>
      </c>
    </row>
    <row r="332" spans="1:5" x14ac:dyDescent="0.25">
      <c r="A332" s="2" t="s">
        <v>406</v>
      </c>
      <c r="B332" s="2" t="s">
        <v>220</v>
      </c>
      <c r="C332" s="2" t="s">
        <v>1075</v>
      </c>
      <c r="D332" s="2" t="s">
        <v>407</v>
      </c>
      <c r="E332" s="3">
        <v>44939.58</v>
      </c>
    </row>
    <row r="333" spans="1:5" x14ac:dyDescent="0.25">
      <c r="A333" s="2" t="s">
        <v>406</v>
      </c>
      <c r="B333" s="2" t="s">
        <v>125</v>
      </c>
      <c r="C333" s="2" t="s">
        <v>1077</v>
      </c>
      <c r="D333" s="2" t="s">
        <v>289</v>
      </c>
      <c r="E333" s="3">
        <v>47680.07</v>
      </c>
    </row>
    <row r="334" spans="1:5" x14ac:dyDescent="0.25">
      <c r="A334" s="2" t="s">
        <v>512</v>
      </c>
      <c r="B334" s="2" t="s">
        <v>513</v>
      </c>
      <c r="C334" s="2" t="s">
        <v>1078</v>
      </c>
      <c r="D334" s="2" t="s">
        <v>273</v>
      </c>
      <c r="E334" s="3">
        <v>55411.25</v>
      </c>
    </row>
    <row r="335" spans="1:5" x14ac:dyDescent="0.25">
      <c r="A335" s="2" t="s">
        <v>567</v>
      </c>
      <c r="B335" s="2" t="s">
        <v>534</v>
      </c>
      <c r="C335" s="2" t="s">
        <v>1079</v>
      </c>
      <c r="D335" s="2" t="s">
        <v>81</v>
      </c>
      <c r="E335" s="3">
        <v>63727.49</v>
      </c>
    </row>
    <row r="336" spans="1:5" x14ac:dyDescent="0.25">
      <c r="A336" s="2" t="s">
        <v>490</v>
      </c>
      <c r="B336" s="2" t="s">
        <v>491</v>
      </c>
      <c r="C336" s="2" t="s">
        <v>1080</v>
      </c>
      <c r="D336" s="2" t="s">
        <v>70</v>
      </c>
      <c r="E336" s="3">
        <v>52859.56</v>
      </c>
    </row>
    <row r="337" spans="1:5" x14ac:dyDescent="0.25">
      <c r="A337" s="2" t="s">
        <v>82</v>
      </c>
      <c r="B337" s="2" t="s">
        <v>447</v>
      </c>
      <c r="C337" s="2" t="s">
        <v>1082</v>
      </c>
      <c r="D337" s="2" t="s">
        <v>212</v>
      </c>
      <c r="E337" s="3">
        <v>48185.15</v>
      </c>
    </row>
    <row r="338" spans="1:5" x14ac:dyDescent="0.25">
      <c r="A338" s="2" t="s">
        <v>82</v>
      </c>
      <c r="B338" s="2" t="s">
        <v>83</v>
      </c>
      <c r="C338" s="2" t="s">
        <v>1081</v>
      </c>
      <c r="D338" s="2" t="s">
        <v>84</v>
      </c>
      <c r="E338" s="3">
        <v>1853</v>
      </c>
    </row>
    <row r="339" spans="1:5" x14ac:dyDescent="0.25">
      <c r="A339" s="2" t="s">
        <v>561</v>
      </c>
      <c r="B339" s="2" t="s">
        <v>209</v>
      </c>
      <c r="C339" s="2" t="s">
        <v>1083</v>
      </c>
      <c r="D339" s="2" t="s">
        <v>252</v>
      </c>
      <c r="E339" s="3">
        <v>63399.13</v>
      </c>
    </row>
    <row r="340" spans="1:5" x14ac:dyDescent="0.25">
      <c r="A340" s="2" t="s">
        <v>561</v>
      </c>
      <c r="B340" s="2" t="s">
        <v>266</v>
      </c>
      <c r="C340" s="2" t="s">
        <v>1084</v>
      </c>
      <c r="D340" s="2" t="s">
        <v>81</v>
      </c>
      <c r="E340" s="3">
        <v>88165.77</v>
      </c>
    </row>
    <row r="341" spans="1:5" x14ac:dyDescent="0.25">
      <c r="A341" s="2" t="s">
        <v>462</v>
      </c>
      <c r="B341" s="2" t="s">
        <v>463</v>
      </c>
      <c r="C341" s="2" t="s">
        <v>1085</v>
      </c>
      <c r="D341" s="2" t="s">
        <v>275</v>
      </c>
      <c r="E341" s="3">
        <v>50403.28</v>
      </c>
    </row>
    <row r="342" spans="1:5" x14ac:dyDescent="0.25">
      <c r="A342" s="2" t="s">
        <v>149</v>
      </c>
      <c r="B342" s="2" t="s">
        <v>150</v>
      </c>
      <c r="C342" s="2" t="s">
        <v>1086</v>
      </c>
      <c r="D342" s="2" t="s">
        <v>134</v>
      </c>
      <c r="E342" s="3">
        <v>4999.92</v>
      </c>
    </row>
    <row r="343" spans="1:5" x14ac:dyDescent="0.25">
      <c r="A343" s="2" t="s">
        <v>585</v>
      </c>
      <c r="B343" s="2" t="s">
        <v>586</v>
      </c>
      <c r="C343" s="2" t="s">
        <v>1087</v>
      </c>
      <c r="D343" s="2" t="s">
        <v>81</v>
      </c>
      <c r="E343" s="3">
        <v>64822.559999999998</v>
      </c>
    </row>
    <row r="344" spans="1:5" x14ac:dyDescent="0.25">
      <c r="A344" s="2" t="s">
        <v>630</v>
      </c>
      <c r="B344" s="2" t="s">
        <v>202</v>
      </c>
      <c r="C344" s="2" t="s">
        <v>1088</v>
      </c>
      <c r="D344" s="2" t="s">
        <v>212</v>
      </c>
      <c r="E344" s="3">
        <v>68263</v>
      </c>
    </row>
    <row r="345" spans="1:5" x14ac:dyDescent="0.25">
      <c r="A345" s="2" t="s">
        <v>148</v>
      </c>
      <c r="B345" s="2" t="s">
        <v>43</v>
      </c>
      <c r="C345" s="2" t="s">
        <v>1089</v>
      </c>
      <c r="D345" s="2" t="s">
        <v>134</v>
      </c>
      <c r="E345" s="3">
        <v>4999.92</v>
      </c>
    </row>
    <row r="346" spans="1:5" x14ac:dyDescent="0.25">
      <c r="A346" s="2" t="s">
        <v>148</v>
      </c>
      <c r="B346" s="2" t="s">
        <v>196</v>
      </c>
      <c r="C346" s="2" t="s">
        <v>1090</v>
      </c>
      <c r="D346" s="2" t="s">
        <v>134</v>
      </c>
      <c r="E346" s="3">
        <v>9000</v>
      </c>
    </row>
    <row r="347" spans="1:5" x14ac:dyDescent="0.25">
      <c r="A347" s="2" t="s">
        <v>364</v>
      </c>
      <c r="B347" s="2" t="s">
        <v>23</v>
      </c>
      <c r="C347" s="2" t="s">
        <v>1091</v>
      </c>
      <c r="D347" s="2" t="s">
        <v>19</v>
      </c>
      <c r="E347" s="3">
        <v>41425.910000000003</v>
      </c>
    </row>
    <row r="348" spans="1:5" x14ac:dyDescent="0.25">
      <c r="A348" s="2" t="s">
        <v>738</v>
      </c>
      <c r="B348" s="2" t="s">
        <v>739</v>
      </c>
      <c r="C348" s="2" t="s">
        <v>1092</v>
      </c>
      <c r="D348" s="2" t="s">
        <v>81</v>
      </c>
      <c r="E348" s="3">
        <v>105539.49</v>
      </c>
    </row>
    <row r="349" spans="1:5" x14ac:dyDescent="0.25">
      <c r="A349" s="2" t="s">
        <v>588</v>
      </c>
      <c r="B349" s="2" t="s">
        <v>206</v>
      </c>
      <c r="C349" s="2" t="s">
        <v>1093</v>
      </c>
      <c r="D349" s="2" t="s">
        <v>252</v>
      </c>
      <c r="E349" s="3">
        <v>65180.86</v>
      </c>
    </row>
    <row r="350" spans="1:5" x14ac:dyDescent="0.25">
      <c r="A350" s="2" t="s">
        <v>588</v>
      </c>
      <c r="B350" s="2" t="s">
        <v>589</v>
      </c>
      <c r="C350" s="2" t="s">
        <v>1094</v>
      </c>
      <c r="D350" s="2" t="s">
        <v>252</v>
      </c>
      <c r="E350" s="3">
        <v>65233.05</v>
      </c>
    </row>
    <row r="351" spans="1:5" x14ac:dyDescent="0.25">
      <c r="A351" s="2" t="s">
        <v>647</v>
      </c>
      <c r="B351" s="2" t="s">
        <v>104</v>
      </c>
      <c r="C351" s="2" t="s">
        <v>1095</v>
      </c>
      <c r="D351" s="2" t="s">
        <v>81</v>
      </c>
      <c r="E351" s="3">
        <v>70261.87</v>
      </c>
    </row>
    <row r="352" spans="1:5" x14ac:dyDescent="0.25">
      <c r="A352" s="2" t="s">
        <v>467</v>
      </c>
      <c r="B352" s="2" t="s">
        <v>51</v>
      </c>
      <c r="C352" s="2" t="s">
        <v>1096</v>
      </c>
      <c r="D352" s="2" t="s">
        <v>341</v>
      </c>
      <c r="E352" s="3">
        <v>50871.61</v>
      </c>
    </row>
    <row r="353" spans="1:5" x14ac:dyDescent="0.25">
      <c r="A353" s="2" t="s">
        <v>274</v>
      </c>
      <c r="B353" s="2" t="s">
        <v>27</v>
      </c>
      <c r="C353" s="2" t="s">
        <v>1097</v>
      </c>
      <c r="D353" s="2" t="s">
        <v>275</v>
      </c>
      <c r="E353" s="3">
        <v>32913.019999999997</v>
      </c>
    </row>
    <row r="354" spans="1:5" x14ac:dyDescent="0.25">
      <c r="A354" s="2" t="s">
        <v>684</v>
      </c>
      <c r="B354" s="2" t="s">
        <v>685</v>
      </c>
      <c r="C354" s="2" t="s">
        <v>1098</v>
      </c>
      <c r="D354" s="2" t="s">
        <v>81</v>
      </c>
      <c r="E354" s="3">
        <v>79063.03</v>
      </c>
    </row>
    <row r="355" spans="1:5" x14ac:dyDescent="0.25">
      <c r="A355" s="2" t="s">
        <v>113</v>
      </c>
      <c r="B355" s="2" t="s">
        <v>114</v>
      </c>
      <c r="C355" s="2" t="s">
        <v>1099</v>
      </c>
      <c r="D355" s="2" t="s">
        <v>12</v>
      </c>
      <c r="E355" s="3">
        <v>2690.94</v>
      </c>
    </row>
    <row r="356" spans="1:5" x14ac:dyDescent="0.25">
      <c r="A356" s="2" t="s">
        <v>478</v>
      </c>
      <c r="B356" s="2" t="s">
        <v>55</v>
      </c>
      <c r="C356" s="2" t="s">
        <v>1101</v>
      </c>
      <c r="D356" s="2" t="s">
        <v>81</v>
      </c>
      <c r="E356" s="3">
        <v>85538.96</v>
      </c>
    </row>
    <row r="357" spans="1:5" x14ac:dyDescent="0.25">
      <c r="A357" s="2" t="s">
        <v>478</v>
      </c>
      <c r="B357" s="2" t="s">
        <v>43</v>
      </c>
      <c r="C357" s="2" t="s">
        <v>1100</v>
      </c>
      <c r="D357" s="2" t="s">
        <v>84</v>
      </c>
      <c r="E357" s="3">
        <v>51532.959999999999</v>
      </c>
    </row>
    <row r="358" spans="1:5" x14ac:dyDescent="0.25">
      <c r="A358" s="2" t="s">
        <v>381</v>
      </c>
      <c r="B358" s="2" t="s">
        <v>382</v>
      </c>
      <c r="C358" s="2" t="s">
        <v>1102</v>
      </c>
      <c r="D358" s="2" t="s">
        <v>361</v>
      </c>
      <c r="E358" s="3">
        <v>43531.68</v>
      </c>
    </row>
    <row r="359" spans="1:5" x14ac:dyDescent="0.25">
      <c r="A359" s="2" t="s">
        <v>627</v>
      </c>
      <c r="B359" s="2" t="s">
        <v>628</v>
      </c>
      <c r="C359" s="2" t="s">
        <v>1103</v>
      </c>
      <c r="D359" s="2" t="s">
        <v>252</v>
      </c>
      <c r="E359" s="3">
        <v>67433.460000000006</v>
      </c>
    </row>
    <row r="360" spans="1:5" x14ac:dyDescent="0.25">
      <c r="A360" s="2" t="s">
        <v>450</v>
      </c>
      <c r="B360" s="2" t="s">
        <v>8</v>
      </c>
      <c r="C360" s="2" t="s">
        <v>1104</v>
      </c>
      <c r="D360" s="2" t="s">
        <v>426</v>
      </c>
      <c r="E360" s="3">
        <v>48813.99</v>
      </c>
    </row>
    <row r="361" spans="1:5" x14ac:dyDescent="0.25">
      <c r="A361" s="2" t="s">
        <v>631</v>
      </c>
      <c r="B361" s="2" t="s">
        <v>125</v>
      </c>
      <c r="C361" s="2" t="s">
        <v>1105</v>
      </c>
      <c r="D361" s="2" t="s">
        <v>502</v>
      </c>
      <c r="E361" s="3">
        <v>68263.31</v>
      </c>
    </row>
    <row r="362" spans="1:5" x14ac:dyDescent="0.25">
      <c r="A362" s="2" t="s">
        <v>116</v>
      </c>
      <c r="B362" s="2" t="s">
        <v>117</v>
      </c>
      <c r="C362" s="2" t="s">
        <v>1106</v>
      </c>
      <c r="D362" s="2" t="s">
        <v>9</v>
      </c>
      <c r="E362" s="3">
        <v>2794.57</v>
      </c>
    </row>
    <row r="363" spans="1:5" x14ac:dyDescent="0.25">
      <c r="A363" s="2" t="s">
        <v>34</v>
      </c>
      <c r="B363" s="2" t="s">
        <v>35</v>
      </c>
      <c r="C363" s="2" t="s">
        <v>1108</v>
      </c>
      <c r="D363" s="2" t="s">
        <v>19</v>
      </c>
      <c r="E363" s="3">
        <v>876.72</v>
      </c>
    </row>
    <row r="364" spans="1:5" x14ac:dyDescent="0.25">
      <c r="A364" s="2" t="s">
        <v>34</v>
      </c>
      <c r="B364" s="2" t="s">
        <v>51</v>
      </c>
      <c r="C364" s="2" t="s">
        <v>1107</v>
      </c>
      <c r="D364" s="2" t="s">
        <v>252</v>
      </c>
      <c r="E364" s="3">
        <v>84252.56</v>
      </c>
    </row>
    <row r="365" spans="1:5" x14ac:dyDescent="0.25">
      <c r="A365" s="2" t="s">
        <v>324</v>
      </c>
      <c r="B365" s="2" t="s">
        <v>325</v>
      </c>
      <c r="C365" s="2" t="s">
        <v>1109</v>
      </c>
      <c r="D365" s="2" t="s">
        <v>84</v>
      </c>
      <c r="E365" s="3">
        <v>39079.19</v>
      </c>
    </row>
    <row r="366" spans="1:5" x14ac:dyDescent="0.25">
      <c r="A366" s="2" t="s">
        <v>604</v>
      </c>
      <c r="B366" s="2" t="s">
        <v>160</v>
      </c>
      <c r="C366" s="2" t="s">
        <v>1110</v>
      </c>
      <c r="D366" s="2" t="s">
        <v>81</v>
      </c>
      <c r="E366" s="3">
        <v>65974.820000000007</v>
      </c>
    </row>
    <row r="367" spans="1:5" x14ac:dyDescent="0.25">
      <c r="A367" s="2" t="s">
        <v>601</v>
      </c>
      <c r="B367" s="2" t="s">
        <v>104</v>
      </c>
      <c r="C367" s="2" t="s">
        <v>1111</v>
      </c>
      <c r="D367" s="2" t="s">
        <v>502</v>
      </c>
      <c r="E367" s="3">
        <v>65764</v>
      </c>
    </row>
    <row r="368" spans="1:5" x14ac:dyDescent="0.25">
      <c r="A368" s="2" t="s">
        <v>584</v>
      </c>
      <c r="B368" s="2" t="s">
        <v>325</v>
      </c>
      <c r="C368" s="2" t="s">
        <v>1112</v>
      </c>
      <c r="D368" s="2" t="s">
        <v>252</v>
      </c>
      <c r="E368" s="3">
        <v>64719.12</v>
      </c>
    </row>
    <row r="369" spans="1:5" x14ac:dyDescent="0.25">
      <c r="A369" s="2" t="s">
        <v>694</v>
      </c>
      <c r="B369" s="2" t="s">
        <v>695</v>
      </c>
      <c r="C369" s="2" t="s">
        <v>1113</v>
      </c>
      <c r="D369" s="2" t="s">
        <v>81</v>
      </c>
      <c r="E369" s="3">
        <v>81478.14</v>
      </c>
    </row>
    <row r="370" spans="1:5" x14ac:dyDescent="0.25">
      <c r="A370" s="2" t="s">
        <v>299</v>
      </c>
      <c r="B370" s="2" t="s">
        <v>300</v>
      </c>
      <c r="C370" s="2" t="s">
        <v>1114</v>
      </c>
      <c r="D370" s="2" t="s">
        <v>226</v>
      </c>
      <c r="E370" s="3">
        <v>37540.519999999997</v>
      </c>
    </row>
    <row r="371" spans="1:5" x14ac:dyDescent="0.25">
      <c r="A371" s="2" t="s">
        <v>443</v>
      </c>
      <c r="B371" s="2" t="s">
        <v>8</v>
      </c>
      <c r="C371" s="2" t="s">
        <v>1116</v>
      </c>
      <c r="D371" s="2" t="s">
        <v>200</v>
      </c>
      <c r="E371" s="3">
        <v>47949.19</v>
      </c>
    </row>
    <row r="372" spans="1:5" x14ac:dyDescent="0.25">
      <c r="A372" s="2" t="s">
        <v>443</v>
      </c>
      <c r="B372" s="2" t="s">
        <v>55</v>
      </c>
      <c r="C372" s="2" t="s">
        <v>1115</v>
      </c>
      <c r="D372" s="2" t="s">
        <v>81</v>
      </c>
      <c r="E372" s="3">
        <v>71184.19</v>
      </c>
    </row>
    <row r="373" spans="1:5" x14ac:dyDescent="0.25">
      <c r="A373" s="2" t="s">
        <v>581</v>
      </c>
      <c r="B373" s="2" t="s">
        <v>241</v>
      </c>
      <c r="C373" s="2" t="s">
        <v>1117</v>
      </c>
      <c r="D373" s="2" t="s">
        <v>134</v>
      </c>
      <c r="E373" s="3">
        <v>64679.26</v>
      </c>
    </row>
    <row r="374" spans="1:5" x14ac:dyDescent="0.25">
      <c r="A374" s="2" t="s">
        <v>723</v>
      </c>
      <c r="B374" s="2" t="s">
        <v>290</v>
      </c>
      <c r="C374" s="2" t="s">
        <v>1118</v>
      </c>
      <c r="D374" s="2" t="s">
        <v>497</v>
      </c>
      <c r="E374" s="3">
        <v>90579.22</v>
      </c>
    </row>
    <row r="375" spans="1:5" x14ac:dyDescent="0.25">
      <c r="A375" s="2" t="s">
        <v>607</v>
      </c>
      <c r="B375" s="2" t="s">
        <v>51</v>
      </c>
      <c r="C375" s="2" t="s">
        <v>1119</v>
      </c>
      <c r="D375" s="2" t="s">
        <v>252</v>
      </c>
      <c r="E375" s="3">
        <v>66091.09</v>
      </c>
    </row>
    <row r="376" spans="1:5" x14ac:dyDescent="0.25">
      <c r="A376" s="2" t="s">
        <v>562</v>
      </c>
      <c r="B376" s="2" t="s">
        <v>30</v>
      </c>
      <c r="C376" s="2" t="s">
        <v>1120</v>
      </c>
      <c r="D376" s="2" t="s">
        <v>252</v>
      </c>
      <c r="E376" s="3">
        <v>63452.03</v>
      </c>
    </row>
    <row r="377" spans="1:5" x14ac:dyDescent="0.25">
      <c r="A377" s="2" t="s">
        <v>230</v>
      </c>
      <c r="B377" s="2" t="s">
        <v>140</v>
      </c>
      <c r="C377" s="2" t="s">
        <v>1121</v>
      </c>
      <c r="D377" s="2" t="s">
        <v>12</v>
      </c>
      <c r="E377" s="3">
        <v>20690.939999999999</v>
      </c>
    </row>
    <row r="378" spans="1:5" x14ac:dyDescent="0.25">
      <c r="A378" s="2" t="s">
        <v>489</v>
      </c>
      <c r="B378" s="2" t="s">
        <v>360</v>
      </c>
      <c r="C378" s="2" t="s">
        <v>1122</v>
      </c>
      <c r="D378" s="2" t="s">
        <v>84</v>
      </c>
      <c r="E378" s="3">
        <v>52858.720000000001</v>
      </c>
    </row>
    <row r="379" spans="1:5" x14ac:dyDescent="0.25">
      <c r="A379" s="2" t="s">
        <v>448</v>
      </c>
      <c r="B379" s="2" t="s">
        <v>266</v>
      </c>
      <c r="C379" s="2" t="s">
        <v>1123</v>
      </c>
      <c r="D379" s="2" t="s">
        <v>252</v>
      </c>
      <c r="E379" s="3">
        <v>48268.13</v>
      </c>
    </row>
    <row r="380" spans="1:5" x14ac:dyDescent="0.25">
      <c r="A380" s="2" t="s">
        <v>655</v>
      </c>
      <c r="B380" s="2" t="s">
        <v>244</v>
      </c>
      <c r="C380" s="2" t="s">
        <v>1124</v>
      </c>
      <c r="D380" s="2" t="s">
        <v>242</v>
      </c>
      <c r="E380" s="3">
        <v>72094.14</v>
      </c>
    </row>
    <row r="381" spans="1:5" x14ac:dyDescent="0.25">
      <c r="A381" s="2" t="s">
        <v>270</v>
      </c>
      <c r="B381" s="2" t="s">
        <v>271</v>
      </c>
      <c r="C381" s="2" t="s">
        <v>1125</v>
      </c>
      <c r="D381" s="2" t="s">
        <v>121</v>
      </c>
      <c r="E381" s="3">
        <v>31992.63</v>
      </c>
    </row>
    <row r="382" spans="1:5" x14ac:dyDescent="0.25">
      <c r="A382" s="2" t="s">
        <v>270</v>
      </c>
      <c r="B382" s="2" t="s">
        <v>60</v>
      </c>
      <c r="C382" s="2" t="s">
        <v>1126</v>
      </c>
      <c r="D382" s="2" t="s">
        <v>289</v>
      </c>
      <c r="E382" s="3">
        <v>65573.210000000006</v>
      </c>
    </row>
    <row r="383" spans="1:5" x14ac:dyDescent="0.25">
      <c r="A383" s="2" t="s">
        <v>288</v>
      </c>
      <c r="B383" s="2" t="s">
        <v>8</v>
      </c>
      <c r="C383" s="2" t="s">
        <v>1127</v>
      </c>
      <c r="D383" s="2" t="s">
        <v>289</v>
      </c>
      <c r="E383" s="3">
        <v>34452.25</v>
      </c>
    </row>
    <row r="384" spans="1:5" x14ac:dyDescent="0.25">
      <c r="A384" s="2" t="s">
        <v>720</v>
      </c>
      <c r="B384" s="2" t="s">
        <v>721</v>
      </c>
      <c r="C384" s="2" t="s">
        <v>1128</v>
      </c>
      <c r="D384" s="2" t="s">
        <v>466</v>
      </c>
      <c r="E384" s="3">
        <v>89888.37</v>
      </c>
    </row>
    <row r="385" spans="1:5" x14ac:dyDescent="0.25">
      <c r="A385" s="2" t="s">
        <v>111</v>
      </c>
      <c r="B385" s="2" t="s">
        <v>112</v>
      </c>
      <c r="C385" s="2" t="s">
        <v>1129</v>
      </c>
      <c r="D385" s="2" t="s">
        <v>9</v>
      </c>
      <c r="E385" s="3">
        <v>2661.18</v>
      </c>
    </row>
    <row r="386" spans="1:5" x14ac:dyDescent="0.25">
      <c r="A386" s="2" t="s">
        <v>151</v>
      </c>
      <c r="B386" s="2" t="s">
        <v>152</v>
      </c>
      <c r="C386" s="2" t="s">
        <v>1130</v>
      </c>
      <c r="D386" s="2" t="s">
        <v>134</v>
      </c>
      <c r="E386" s="3">
        <v>4999.92</v>
      </c>
    </row>
    <row r="387" spans="1:5" x14ac:dyDescent="0.25">
      <c r="A387" s="2" t="s">
        <v>464</v>
      </c>
      <c r="B387" s="2" t="s">
        <v>465</v>
      </c>
      <c r="C387" s="2" t="s">
        <v>1131</v>
      </c>
      <c r="D387" s="2" t="s">
        <v>242</v>
      </c>
      <c r="E387" s="3">
        <v>50588.28</v>
      </c>
    </row>
    <row r="388" spans="1:5" x14ac:dyDescent="0.25">
      <c r="A388" s="2" t="s">
        <v>610</v>
      </c>
      <c r="B388" s="2" t="s">
        <v>29</v>
      </c>
      <c r="C388" s="2" t="s">
        <v>1132</v>
      </c>
      <c r="D388" s="2" t="s">
        <v>252</v>
      </c>
      <c r="E388" s="3">
        <v>66144.73</v>
      </c>
    </row>
    <row r="389" spans="1:5" x14ac:dyDescent="0.25">
      <c r="A389" s="2" t="s">
        <v>15</v>
      </c>
      <c r="B389" s="2" t="s">
        <v>16</v>
      </c>
      <c r="C389" s="2" t="s">
        <v>1133</v>
      </c>
      <c r="D389" s="2" t="s">
        <v>9</v>
      </c>
      <c r="E389" s="3">
        <v>459.22</v>
      </c>
    </row>
    <row r="390" spans="1:5" x14ac:dyDescent="0.25">
      <c r="A390" s="2" t="s">
        <v>564</v>
      </c>
      <c r="B390" s="2" t="s">
        <v>565</v>
      </c>
      <c r="C390" s="2" t="s">
        <v>1134</v>
      </c>
      <c r="D390" s="2" t="s">
        <v>81</v>
      </c>
      <c r="E390" s="3">
        <v>63692.9</v>
      </c>
    </row>
    <row r="391" spans="1:5" x14ac:dyDescent="0.25">
      <c r="A391" s="2" t="s">
        <v>671</v>
      </c>
      <c r="B391" s="2" t="s">
        <v>672</v>
      </c>
      <c r="C391" s="2" t="s">
        <v>1135</v>
      </c>
      <c r="D391" s="2" t="s">
        <v>242</v>
      </c>
      <c r="E391" s="3">
        <v>76930.509999999995</v>
      </c>
    </row>
    <row r="392" spans="1:5" x14ac:dyDescent="0.25">
      <c r="A392" s="2" t="s">
        <v>470</v>
      </c>
      <c r="B392" s="2" t="s">
        <v>471</v>
      </c>
      <c r="C392" s="2" t="s">
        <v>1136</v>
      </c>
      <c r="D392" s="2" t="s">
        <v>138</v>
      </c>
      <c r="E392" s="3">
        <v>51044.9</v>
      </c>
    </row>
    <row r="393" spans="1:5" x14ac:dyDescent="0.25">
      <c r="A393" s="2" t="s">
        <v>522</v>
      </c>
      <c r="B393" s="2" t="s">
        <v>292</v>
      </c>
      <c r="C393" s="2" t="s">
        <v>1137</v>
      </c>
      <c r="D393" s="2" t="s">
        <v>242</v>
      </c>
      <c r="E393" s="3">
        <v>57763.66</v>
      </c>
    </row>
    <row r="394" spans="1:5" x14ac:dyDescent="0.25">
      <c r="A394" s="2" t="s">
        <v>144</v>
      </c>
      <c r="B394" s="2" t="s">
        <v>145</v>
      </c>
      <c r="C394" s="2" t="s">
        <v>1138</v>
      </c>
      <c r="D394" s="2" t="s">
        <v>6</v>
      </c>
      <c r="E394" s="3">
        <v>4551.53</v>
      </c>
    </row>
    <row r="395" spans="1:5" x14ac:dyDescent="0.25">
      <c r="A395" s="2" t="s">
        <v>649</v>
      </c>
      <c r="B395" s="2" t="s">
        <v>130</v>
      </c>
      <c r="C395" s="2" t="s">
        <v>1139</v>
      </c>
      <c r="D395" s="2" t="s">
        <v>81</v>
      </c>
      <c r="E395" s="3">
        <v>70706.83</v>
      </c>
    </row>
    <row r="396" spans="1:5" x14ac:dyDescent="0.25">
      <c r="A396" s="2" t="s">
        <v>722</v>
      </c>
      <c r="B396" s="2" t="s">
        <v>23</v>
      </c>
      <c r="C396" s="2" t="s">
        <v>1140</v>
      </c>
      <c r="D396" s="2" t="s">
        <v>81</v>
      </c>
      <c r="E396" s="3">
        <v>90123.16</v>
      </c>
    </row>
    <row r="397" spans="1:5" x14ac:dyDescent="0.25">
      <c r="A397" s="2" t="s">
        <v>509</v>
      </c>
      <c r="B397" s="2" t="s">
        <v>30</v>
      </c>
      <c r="C397" s="2" t="s">
        <v>1141</v>
      </c>
      <c r="D397" s="2" t="s">
        <v>341</v>
      </c>
      <c r="E397" s="3">
        <v>54829.09</v>
      </c>
    </row>
    <row r="398" spans="1:5" x14ac:dyDescent="0.25">
      <c r="A398" s="2" t="s">
        <v>201</v>
      </c>
      <c r="B398" s="2" t="s">
        <v>202</v>
      </c>
      <c r="C398" s="2" t="s">
        <v>1142</v>
      </c>
      <c r="D398" s="2" t="s">
        <v>9</v>
      </c>
      <c r="E398" s="3">
        <v>9806.2900000000009</v>
      </c>
    </row>
    <row r="399" spans="1:5" x14ac:dyDescent="0.25">
      <c r="A399" s="2" t="s">
        <v>602</v>
      </c>
      <c r="B399" s="2" t="s">
        <v>603</v>
      </c>
      <c r="C399" s="2" t="s">
        <v>1143</v>
      </c>
      <c r="D399" s="2" t="s">
        <v>81</v>
      </c>
      <c r="E399" s="3">
        <v>65903.990000000005</v>
      </c>
    </row>
    <row r="400" spans="1:5" x14ac:dyDescent="0.25">
      <c r="A400" s="2" t="s">
        <v>219</v>
      </c>
      <c r="B400" s="2" t="s">
        <v>220</v>
      </c>
      <c r="C400" s="2" t="s">
        <v>1144</v>
      </c>
      <c r="D400" s="2" t="s">
        <v>84</v>
      </c>
      <c r="E400" s="3">
        <v>14914.18</v>
      </c>
    </row>
    <row r="401" spans="1:5" x14ac:dyDescent="0.25">
      <c r="A401" s="2" t="s">
        <v>219</v>
      </c>
      <c r="B401" s="2" t="s">
        <v>737</v>
      </c>
      <c r="C401" s="2" t="s">
        <v>1145</v>
      </c>
      <c r="D401" s="2" t="s">
        <v>407</v>
      </c>
      <c r="E401" s="3">
        <v>104970.91</v>
      </c>
    </row>
    <row r="402" spans="1:5" x14ac:dyDescent="0.25">
      <c r="A402" s="2" t="s">
        <v>301</v>
      </c>
      <c r="B402" s="2" t="s">
        <v>536</v>
      </c>
      <c r="C402" s="2" t="s">
        <v>1147</v>
      </c>
      <c r="D402" s="2" t="s">
        <v>275</v>
      </c>
      <c r="E402" s="3">
        <v>61129.25</v>
      </c>
    </row>
    <row r="403" spans="1:5" x14ac:dyDescent="0.25">
      <c r="A403" s="2" t="s">
        <v>301</v>
      </c>
      <c r="B403" s="2" t="s">
        <v>302</v>
      </c>
      <c r="C403" s="2" t="s">
        <v>1146</v>
      </c>
      <c r="D403" s="2" t="s">
        <v>303</v>
      </c>
      <c r="E403" s="3">
        <v>37627.54</v>
      </c>
    </row>
    <row r="404" spans="1:5" x14ac:dyDescent="0.25">
      <c r="A404" s="2" t="s">
        <v>389</v>
      </c>
      <c r="B404" s="2" t="s">
        <v>390</v>
      </c>
      <c r="C404" s="2" t="s">
        <v>1148</v>
      </c>
      <c r="D404" s="2" t="s">
        <v>19</v>
      </c>
      <c r="E404" s="3">
        <v>44384.12</v>
      </c>
    </row>
    <row r="405" spans="1:5" x14ac:dyDescent="0.25">
      <c r="A405" s="2" t="s">
        <v>596</v>
      </c>
      <c r="B405" s="2" t="s">
        <v>30</v>
      </c>
      <c r="C405" s="2" t="s">
        <v>1149</v>
      </c>
      <c r="D405" s="2" t="s">
        <v>81</v>
      </c>
      <c r="E405" s="3">
        <v>65517.15</v>
      </c>
    </row>
    <row r="406" spans="1:5" x14ac:dyDescent="0.25">
      <c r="A406" s="2" t="s">
        <v>633</v>
      </c>
      <c r="B406" s="2" t="s">
        <v>487</v>
      </c>
      <c r="C406" s="2" t="s">
        <v>1150</v>
      </c>
      <c r="D406" s="2" t="s">
        <v>252</v>
      </c>
      <c r="E406" s="3">
        <v>68453.429999999993</v>
      </c>
    </row>
    <row r="407" spans="1:5" x14ac:dyDescent="0.25">
      <c r="A407" s="2" t="s">
        <v>216</v>
      </c>
      <c r="B407" s="2" t="s">
        <v>459</v>
      </c>
      <c r="C407" s="2" t="s">
        <v>1151</v>
      </c>
      <c r="D407" s="2" t="s">
        <v>426</v>
      </c>
      <c r="E407" s="3">
        <v>49580.63</v>
      </c>
    </row>
    <row r="408" spans="1:5" x14ac:dyDescent="0.25">
      <c r="A408" s="2" t="s">
        <v>216</v>
      </c>
      <c r="B408" s="2" t="s">
        <v>37</v>
      </c>
      <c r="C408" s="2" t="s">
        <v>1152</v>
      </c>
      <c r="D408" s="2" t="s">
        <v>9</v>
      </c>
      <c r="E408" s="3">
        <v>14540.4</v>
      </c>
    </row>
    <row r="409" spans="1:5" x14ac:dyDescent="0.25">
      <c r="A409" s="2" t="s">
        <v>139</v>
      </c>
      <c r="B409" s="2" t="s">
        <v>140</v>
      </c>
      <c r="C409" s="2" t="s">
        <v>1153</v>
      </c>
      <c r="D409" s="2" t="s">
        <v>19</v>
      </c>
      <c r="E409" s="3">
        <v>3703.59</v>
      </c>
    </row>
    <row r="410" spans="1:5" x14ac:dyDescent="0.25">
      <c r="A410" s="2" t="s">
        <v>485</v>
      </c>
      <c r="B410" s="2" t="s">
        <v>106</v>
      </c>
      <c r="C410" s="2" t="s">
        <v>1155</v>
      </c>
      <c r="D410" s="2" t="s">
        <v>275</v>
      </c>
      <c r="E410" s="3">
        <v>52142.68</v>
      </c>
    </row>
    <row r="411" spans="1:5" ht="15" customHeight="1" x14ac:dyDescent="0.25">
      <c r="A411" s="2" t="s">
        <v>485</v>
      </c>
      <c r="B411" s="2" t="s">
        <v>347</v>
      </c>
      <c r="C411" s="2" t="s">
        <v>1154</v>
      </c>
      <c r="D411" s="2" t="s">
        <v>81</v>
      </c>
      <c r="E411" s="3">
        <v>83096.149999999994</v>
      </c>
    </row>
    <row r="412" spans="1:5" ht="15" customHeight="1" x14ac:dyDescent="0.25">
      <c r="A412" s="2" t="s">
        <v>13</v>
      </c>
      <c r="B412" s="2" t="s">
        <v>683</v>
      </c>
      <c r="C412" s="2" t="s">
        <v>1157</v>
      </c>
      <c r="D412" s="2" t="s">
        <v>81</v>
      </c>
      <c r="E412" s="3">
        <v>78958.95</v>
      </c>
    </row>
    <row r="413" spans="1:5" ht="15" customHeight="1" x14ac:dyDescent="0.25">
      <c r="A413" s="2" t="s">
        <v>13</v>
      </c>
      <c r="B413" s="2" t="s">
        <v>14</v>
      </c>
      <c r="C413" s="2" t="s">
        <v>1158</v>
      </c>
      <c r="D413" s="2" t="s">
        <v>12</v>
      </c>
      <c r="E413" s="3">
        <v>390.55</v>
      </c>
    </row>
    <row r="414" spans="1:5" ht="15" customHeight="1" x14ac:dyDescent="0.25">
      <c r="A414" s="2" t="s">
        <v>13</v>
      </c>
      <c r="B414" s="2" t="s">
        <v>266</v>
      </c>
      <c r="C414" s="2" t="s">
        <v>1156</v>
      </c>
      <c r="D414" s="2" t="s">
        <v>81</v>
      </c>
      <c r="E414" s="3">
        <v>30525.08</v>
      </c>
    </row>
    <row r="415" spans="1:5" ht="15" customHeight="1" x14ac:dyDescent="0.25">
      <c r="A415" s="2" t="s">
        <v>526</v>
      </c>
      <c r="B415" s="2" t="s">
        <v>80</v>
      </c>
      <c r="C415" s="2" t="s">
        <v>1159</v>
      </c>
      <c r="D415" s="2" t="s">
        <v>341</v>
      </c>
      <c r="E415" s="3">
        <v>58603.34</v>
      </c>
    </row>
    <row r="416" spans="1:5" ht="15" customHeight="1" x14ac:dyDescent="0.25">
      <c r="A416" s="2" t="s">
        <v>712</v>
      </c>
      <c r="B416" s="2" t="s">
        <v>558</v>
      </c>
      <c r="C416" s="2" t="s">
        <v>1160</v>
      </c>
      <c r="D416" s="2" t="s">
        <v>252</v>
      </c>
      <c r="E416" s="3">
        <v>87104.81</v>
      </c>
    </row>
    <row r="417" spans="1:5" ht="15" customHeight="1" x14ac:dyDescent="0.25">
      <c r="A417" s="2" t="s">
        <v>608</v>
      </c>
      <c r="B417" s="2" t="s">
        <v>609</v>
      </c>
      <c r="C417" s="2" t="s">
        <v>1162</v>
      </c>
      <c r="D417" s="2" t="s">
        <v>84</v>
      </c>
      <c r="E417" s="3">
        <v>66142.42</v>
      </c>
    </row>
    <row r="418" spans="1:5" ht="15" customHeight="1" x14ac:dyDescent="0.25">
      <c r="A418" s="2" t="s">
        <v>236</v>
      </c>
      <c r="B418" s="2" t="s">
        <v>237</v>
      </c>
      <c r="C418" s="2" t="s">
        <v>1161</v>
      </c>
      <c r="D418" s="2" t="s">
        <v>143</v>
      </c>
      <c r="E418" s="3">
        <v>23183.62</v>
      </c>
    </row>
    <row r="419" spans="1:5" ht="15" customHeight="1" x14ac:dyDescent="0.25">
      <c r="A419" s="2" t="s">
        <v>486</v>
      </c>
      <c r="B419" s="2" t="s">
        <v>487</v>
      </c>
      <c r="C419" s="2" t="s">
        <v>1163</v>
      </c>
      <c r="D419" s="2" t="s">
        <v>341</v>
      </c>
      <c r="E419" s="3">
        <v>52159.44</v>
      </c>
    </row>
    <row r="420" spans="1:5" ht="15" customHeight="1" x14ac:dyDescent="0.25">
      <c r="A420" s="2" t="s">
        <v>686</v>
      </c>
      <c r="B420" s="2" t="s">
        <v>687</v>
      </c>
      <c r="C420" s="2" t="s">
        <v>1164</v>
      </c>
      <c r="D420" s="2" t="s">
        <v>81</v>
      </c>
      <c r="E420" s="3">
        <v>79371.64</v>
      </c>
    </row>
    <row r="421" spans="1:5" ht="15" customHeight="1" x14ac:dyDescent="0.25">
      <c r="A421" s="2" t="s">
        <v>231</v>
      </c>
      <c r="B421" s="2" t="s">
        <v>232</v>
      </c>
      <c r="C421" s="2" t="s">
        <v>1165</v>
      </c>
      <c r="D421" s="2" t="s">
        <v>19</v>
      </c>
      <c r="E421" s="3">
        <v>20853.78</v>
      </c>
    </row>
    <row r="422" spans="1:5" ht="15" customHeight="1" x14ac:dyDescent="0.25">
      <c r="A422" s="2" t="s">
        <v>38</v>
      </c>
      <c r="B422" s="2" t="s">
        <v>39</v>
      </c>
      <c r="C422" s="2" t="s">
        <v>1166</v>
      </c>
      <c r="D422" s="2" t="s">
        <v>9</v>
      </c>
      <c r="E422" s="3">
        <v>896.85</v>
      </c>
    </row>
    <row r="423" spans="1:5" ht="15" customHeight="1" x14ac:dyDescent="0.25">
      <c r="A423" s="2" t="s">
        <v>213</v>
      </c>
      <c r="B423" s="2" t="s">
        <v>214</v>
      </c>
      <c r="C423" s="2" t="s">
        <v>1167</v>
      </c>
      <c r="D423" s="2" t="s">
        <v>212</v>
      </c>
      <c r="E423" s="3">
        <v>13600.83</v>
      </c>
    </row>
    <row r="424" spans="1:5" ht="15" customHeight="1" x14ac:dyDescent="0.25">
      <c r="A424" s="2" t="s">
        <v>213</v>
      </c>
      <c r="B424" s="2" t="s">
        <v>214</v>
      </c>
      <c r="C424" s="2" t="s">
        <v>1167</v>
      </c>
      <c r="D424" s="2" t="s">
        <v>212</v>
      </c>
      <c r="E424" s="3">
        <v>27340.560000000001</v>
      </c>
    </row>
    <row r="425" spans="1:5" ht="15" customHeight="1" x14ac:dyDescent="0.25">
      <c r="A425" s="2" t="s">
        <v>94</v>
      </c>
      <c r="B425" s="2" t="s">
        <v>95</v>
      </c>
      <c r="C425" s="2" t="s">
        <v>1168</v>
      </c>
      <c r="D425" s="2" t="s">
        <v>12</v>
      </c>
      <c r="E425" s="3">
        <v>2174.46</v>
      </c>
    </row>
    <row r="426" spans="1:5" ht="15" customHeight="1" x14ac:dyDescent="0.25">
      <c r="A426" s="2" t="s">
        <v>192</v>
      </c>
      <c r="B426" s="2" t="s">
        <v>193</v>
      </c>
      <c r="C426" s="2" t="s">
        <v>1169</v>
      </c>
      <c r="D426" s="2" t="s">
        <v>138</v>
      </c>
      <c r="E426" s="3">
        <v>8670.26</v>
      </c>
    </row>
    <row r="427" spans="1:5" ht="15" customHeight="1" x14ac:dyDescent="0.25">
      <c r="A427" s="2" t="s">
        <v>132</v>
      </c>
      <c r="B427" s="2" t="s">
        <v>55</v>
      </c>
      <c r="C427" s="2" t="s">
        <v>1171</v>
      </c>
      <c r="D427" s="2" t="s">
        <v>9</v>
      </c>
      <c r="E427" s="3">
        <v>3332.36</v>
      </c>
    </row>
    <row r="428" spans="1:5" ht="15" customHeight="1" x14ac:dyDescent="0.25">
      <c r="A428" s="2" t="s">
        <v>132</v>
      </c>
      <c r="B428" s="2" t="s">
        <v>498</v>
      </c>
      <c r="C428" s="2" t="s">
        <v>1170</v>
      </c>
      <c r="D428" s="2" t="s">
        <v>341</v>
      </c>
      <c r="E428" s="3">
        <v>53716.52</v>
      </c>
    </row>
    <row r="429" spans="1:5" ht="15" customHeight="1" x14ac:dyDescent="0.25">
      <c r="A429" s="2" t="s">
        <v>146</v>
      </c>
      <c r="B429" s="2" t="s">
        <v>292</v>
      </c>
      <c r="C429" s="2" t="s">
        <v>1172</v>
      </c>
      <c r="D429" s="2" t="s">
        <v>134</v>
      </c>
      <c r="E429" s="3">
        <v>35463.96</v>
      </c>
    </row>
    <row r="430" spans="1:5" ht="15" customHeight="1" x14ac:dyDescent="0.25">
      <c r="A430" s="2" t="s">
        <v>146</v>
      </c>
      <c r="B430" s="2" t="s">
        <v>147</v>
      </c>
      <c r="C430" s="2" t="s">
        <v>1173</v>
      </c>
      <c r="D430" s="2" t="s">
        <v>143</v>
      </c>
      <c r="E430" s="3">
        <v>4932.6899999999996</v>
      </c>
    </row>
    <row r="431" spans="1:5" ht="15" customHeight="1" x14ac:dyDescent="0.25">
      <c r="A431" s="2" t="s">
        <v>557</v>
      </c>
      <c r="B431" s="2" t="s">
        <v>558</v>
      </c>
      <c r="C431" s="2" t="s">
        <v>1174</v>
      </c>
      <c r="D431" s="2" t="s">
        <v>252</v>
      </c>
      <c r="E431" s="3">
        <v>63214.67</v>
      </c>
    </row>
    <row r="432" spans="1:5" ht="15" customHeight="1" x14ac:dyDescent="0.25">
      <c r="A432" s="2" t="s">
        <v>614</v>
      </c>
      <c r="B432" s="2" t="s">
        <v>615</v>
      </c>
      <c r="C432" s="2" t="s">
        <v>1175</v>
      </c>
      <c r="D432" s="2" t="s">
        <v>252</v>
      </c>
      <c r="E432" s="3">
        <v>66279.070000000007</v>
      </c>
    </row>
    <row r="433" spans="1:5" ht="15" customHeight="1" x14ac:dyDescent="0.25">
      <c r="A433" s="2" t="s">
        <v>54</v>
      </c>
      <c r="B433" s="2" t="s">
        <v>55</v>
      </c>
      <c r="C433" s="2" t="s">
        <v>1176</v>
      </c>
      <c r="D433" s="2" t="s">
        <v>9</v>
      </c>
      <c r="E433" s="3">
        <v>1189.21</v>
      </c>
    </row>
    <row r="434" spans="1:5" ht="15" customHeight="1" x14ac:dyDescent="0.25">
      <c r="A434" s="2" t="s">
        <v>434</v>
      </c>
      <c r="B434" s="2" t="s">
        <v>206</v>
      </c>
      <c r="C434" s="2" t="s">
        <v>1177</v>
      </c>
      <c r="D434" s="2" t="s">
        <v>426</v>
      </c>
      <c r="E434" s="3">
        <v>47404.6</v>
      </c>
    </row>
    <row r="435" spans="1:5" ht="15" customHeight="1" x14ac:dyDescent="0.25">
      <c r="A435" s="2" t="s">
        <v>140</v>
      </c>
      <c r="B435" s="2" t="s">
        <v>30</v>
      </c>
      <c r="C435" s="2" t="s">
        <v>1178</v>
      </c>
      <c r="D435" s="2" t="s">
        <v>252</v>
      </c>
      <c r="E435" s="3">
        <v>63183.27</v>
      </c>
    </row>
    <row r="436" spans="1:5" ht="15" customHeight="1" x14ac:dyDescent="0.25">
      <c r="A436" s="2" t="s">
        <v>568</v>
      </c>
      <c r="B436" s="2" t="s">
        <v>55</v>
      </c>
      <c r="C436" s="2" t="s">
        <v>1179</v>
      </c>
      <c r="D436" s="2" t="s">
        <v>252</v>
      </c>
      <c r="E436" s="3">
        <v>63779.83</v>
      </c>
    </row>
    <row r="437" spans="1:5" ht="15" customHeight="1" x14ac:dyDescent="0.25">
      <c r="A437" s="2" t="s">
        <v>578</v>
      </c>
      <c r="B437" s="2" t="s">
        <v>51</v>
      </c>
      <c r="C437" s="2" t="s">
        <v>1180</v>
      </c>
      <c r="D437" s="2" t="s">
        <v>252</v>
      </c>
      <c r="E437" s="3">
        <v>64446.17</v>
      </c>
    </row>
    <row r="438" spans="1:5" ht="15" customHeight="1" x14ac:dyDescent="0.25">
      <c r="A438" s="2" t="s">
        <v>702</v>
      </c>
      <c r="B438" s="2" t="s">
        <v>703</v>
      </c>
      <c r="C438" s="2" t="s">
        <v>1181</v>
      </c>
      <c r="D438" s="2" t="s">
        <v>81</v>
      </c>
      <c r="E438" s="3">
        <v>84207.44</v>
      </c>
    </row>
    <row r="439" spans="1:5" ht="15" customHeight="1" x14ac:dyDescent="0.25">
      <c r="A439" s="2" t="s">
        <v>494</v>
      </c>
      <c r="B439" s="2" t="s">
        <v>29</v>
      </c>
      <c r="C439" s="2" t="s">
        <v>1182</v>
      </c>
      <c r="D439" s="2" t="s">
        <v>252</v>
      </c>
      <c r="E439" s="3">
        <v>53275.48</v>
      </c>
    </row>
    <row r="440" spans="1:5" ht="15" customHeight="1" x14ac:dyDescent="0.25">
      <c r="A440" s="2" t="s">
        <v>312</v>
      </c>
      <c r="B440" s="2" t="s">
        <v>313</v>
      </c>
      <c r="C440" s="2" t="s">
        <v>1183</v>
      </c>
      <c r="D440" s="2" t="s">
        <v>263</v>
      </c>
      <c r="E440" s="3">
        <v>38179.839999999997</v>
      </c>
    </row>
    <row r="441" spans="1:5" ht="15" customHeight="1" x14ac:dyDescent="0.25">
      <c r="A441" s="2" t="s">
        <v>92</v>
      </c>
      <c r="B441" s="2" t="s">
        <v>93</v>
      </c>
      <c r="C441" s="2" t="s">
        <v>1185</v>
      </c>
      <c r="D441" s="2" t="s">
        <v>9</v>
      </c>
      <c r="E441" s="3">
        <v>2168.54</v>
      </c>
    </row>
    <row r="442" spans="1:5" ht="15" customHeight="1" x14ac:dyDescent="0.25">
      <c r="A442" s="2" t="s">
        <v>92</v>
      </c>
      <c r="B442" s="2" t="s">
        <v>264</v>
      </c>
      <c r="C442" s="2" t="s">
        <v>1184</v>
      </c>
      <c r="D442" s="2" t="s">
        <v>180</v>
      </c>
      <c r="E442" s="3">
        <v>29211.51</v>
      </c>
    </row>
    <row r="443" spans="1:5" ht="15" customHeight="1" x14ac:dyDescent="0.25">
      <c r="A443" s="2" t="s">
        <v>455</v>
      </c>
      <c r="B443" s="2" t="s">
        <v>456</v>
      </c>
      <c r="C443" s="2" t="s">
        <v>1186</v>
      </c>
      <c r="D443" s="2" t="s">
        <v>426</v>
      </c>
      <c r="E443" s="3">
        <v>49482.44</v>
      </c>
    </row>
    <row r="444" spans="1:5" ht="15" customHeight="1" x14ac:dyDescent="0.25">
      <c r="A444" s="2" t="s">
        <v>217</v>
      </c>
      <c r="B444" s="2" t="s">
        <v>218</v>
      </c>
      <c r="C444" s="2" t="s">
        <v>1187</v>
      </c>
      <c r="D444" s="2" t="s">
        <v>84</v>
      </c>
      <c r="E444" s="3">
        <v>14555.82</v>
      </c>
    </row>
    <row r="445" spans="1:5" ht="15" customHeight="1" x14ac:dyDescent="0.25">
      <c r="A445" s="2" t="s">
        <v>639</v>
      </c>
      <c r="B445" s="2" t="s">
        <v>640</v>
      </c>
      <c r="C445" s="2" t="s">
        <v>1188</v>
      </c>
      <c r="D445" s="2" t="s">
        <v>502</v>
      </c>
      <c r="E445" s="3">
        <v>69628.570000000007</v>
      </c>
    </row>
    <row r="446" spans="1:5" ht="15" customHeight="1" x14ac:dyDescent="0.25">
      <c r="A446" s="2" t="s">
        <v>538</v>
      </c>
      <c r="B446" s="2" t="s">
        <v>166</v>
      </c>
      <c r="C446" s="2" t="s">
        <v>1189</v>
      </c>
      <c r="D446" s="2" t="s">
        <v>242</v>
      </c>
      <c r="E446" s="3">
        <v>61356.44</v>
      </c>
    </row>
    <row r="447" spans="1:5" ht="15" customHeight="1" x14ac:dyDescent="0.25">
      <c r="A447" s="2" t="s">
        <v>297</v>
      </c>
      <c r="B447" s="2" t="s">
        <v>21</v>
      </c>
      <c r="C447" s="2" t="s">
        <v>1190</v>
      </c>
      <c r="D447" s="2" t="s">
        <v>275</v>
      </c>
      <c r="E447" s="3">
        <v>36781.74</v>
      </c>
    </row>
    <row r="448" spans="1:5" ht="15" customHeight="1" x14ac:dyDescent="0.25">
      <c r="A448" s="2" t="s">
        <v>56</v>
      </c>
      <c r="B448" s="2" t="s">
        <v>133</v>
      </c>
      <c r="C448" s="2" t="s">
        <v>1191</v>
      </c>
      <c r="D448" s="2" t="s">
        <v>134</v>
      </c>
      <c r="E448" s="3">
        <v>3333.28</v>
      </c>
    </row>
    <row r="449" spans="1:5" ht="15" customHeight="1" x14ac:dyDescent="0.25">
      <c r="A449" s="2" t="s">
        <v>56</v>
      </c>
      <c r="B449" s="2" t="s">
        <v>57</v>
      </c>
      <c r="C449" s="2" t="s">
        <v>1194</v>
      </c>
      <c r="D449" s="2" t="s">
        <v>12</v>
      </c>
      <c r="E449" s="3">
        <v>1220.73</v>
      </c>
    </row>
    <row r="450" spans="1:5" ht="15" customHeight="1" x14ac:dyDescent="0.25">
      <c r="A450" s="2" t="s">
        <v>56</v>
      </c>
      <c r="B450" s="2" t="s">
        <v>425</v>
      </c>
      <c r="C450" s="2" t="s">
        <v>1192</v>
      </c>
      <c r="D450" s="2" t="s">
        <v>426</v>
      </c>
      <c r="E450" s="3">
        <v>46398.76</v>
      </c>
    </row>
    <row r="451" spans="1:5" ht="15" customHeight="1" x14ac:dyDescent="0.25">
      <c r="A451" s="2" t="s">
        <v>56</v>
      </c>
      <c r="B451" s="2" t="s">
        <v>76</v>
      </c>
      <c r="C451" s="2" t="s">
        <v>1193</v>
      </c>
      <c r="D451" s="2" t="s">
        <v>19</v>
      </c>
      <c r="E451" s="3">
        <v>1669.9</v>
      </c>
    </row>
    <row r="452" spans="1:5" ht="15" customHeight="1" x14ac:dyDescent="0.25">
      <c r="A452" s="2" t="s">
        <v>420</v>
      </c>
      <c r="B452" s="2" t="s">
        <v>137</v>
      </c>
      <c r="C452" s="2" t="s">
        <v>1195</v>
      </c>
      <c r="D452" s="2" t="s">
        <v>84</v>
      </c>
      <c r="E452" s="3">
        <v>46052.480000000003</v>
      </c>
    </row>
    <row r="453" spans="1:5" ht="15" customHeight="1" x14ac:dyDescent="0.25">
      <c r="A453" s="2" t="s">
        <v>745</v>
      </c>
      <c r="B453" s="2" t="s">
        <v>27</v>
      </c>
      <c r="C453" s="2" t="s">
        <v>1196</v>
      </c>
      <c r="D453" s="2" t="s">
        <v>252</v>
      </c>
      <c r="E453" s="3">
        <v>114854.16</v>
      </c>
    </row>
    <row r="454" spans="1:5" ht="15" customHeight="1" x14ac:dyDescent="0.25">
      <c r="A454" s="2" t="s">
        <v>619</v>
      </c>
      <c r="B454" s="2" t="s">
        <v>487</v>
      </c>
      <c r="C454" s="2" t="s">
        <v>1197</v>
      </c>
      <c r="D454" s="2" t="s">
        <v>252</v>
      </c>
      <c r="E454" s="3">
        <v>66631.38</v>
      </c>
    </row>
    <row r="455" spans="1:5" ht="15" customHeight="1" x14ac:dyDescent="0.25">
      <c r="A455" s="2" t="s">
        <v>388</v>
      </c>
      <c r="B455" s="2" t="s">
        <v>156</v>
      </c>
      <c r="C455" s="2" t="s">
        <v>1198</v>
      </c>
      <c r="D455" s="2" t="s">
        <v>303</v>
      </c>
      <c r="E455" s="3">
        <v>44355.83</v>
      </c>
    </row>
    <row r="456" spans="1:5" ht="15" customHeight="1" x14ac:dyDescent="0.25">
      <c r="A456" s="2" t="s">
        <v>388</v>
      </c>
      <c r="B456" s="2" t="s">
        <v>569</v>
      </c>
      <c r="C456" s="2" t="s">
        <v>1199</v>
      </c>
      <c r="D456" s="2" t="s">
        <v>81</v>
      </c>
      <c r="E456" s="3">
        <v>63828.09</v>
      </c>
    </row>
    <row r="457" spans="1:5" ht="15" customHeight="1" x14ac:dyDescent="0.25">
      <c r="A457" s="2" t="s">
        <v>129</v>
      </c>
      <c r="B457" s="2" t="s">
        <v>130</v>
      </c>
      <c r="C457" s="2" t="s">
        <v>1200</v>
      </c>
      <c r="D457" s="2" t="s">
        <v>12</v>
      </c>
      <c r="E457" s="3">
        <v>3311.23</v>
      </c>
    </row>
    <row r="458" spans="1:5" ht="15" customHeight="1" x14ac:dyDescent="0.25">
      <c r="A458" s="2" t="s">
        <v>26</v>
      </c>
      <c r="B458" s="2" t="s">
        <v>27</v>
      </c>
      <c r="C458" s="2" t="s">
        <v>1201</v>
      </c>
      <c r="D458" s="2" t="s">
        <v>12</v>
      </c>
      <c r="E458" s="3">
        <v>735.11</v>
      </c>
    </row>
    <row r="459" spans="1:5" ht="15" customHeight="1" x14ac:dyDescent="0.25">
      <c r="A459" s="2" t="s">
        <v>707</v>
      </c>
      <c r="B459" s="2" t="s">
        <v>708</v>
      </c>
      <c r="C459" s="2" t="s">
        <v>1202</v>
      </c>
      <c r="D459" s="2" t="s">
        <v>252</v>
      </c>
      <c r="E459" s="3">
        <v>85619.43</v>
      </c>
    </row>
    <row r="460" spans="1:5" ht="15" customHeight="1" x14ac:dyDescent="0.25">
      <c r="A460" s="2" t="s">
        <v>662</v>
      </c>
      <c r="B460" s="2" t="s">
        <v>90</v>
      </c>
      <c r="C460" s="2" t="s">
        <v>1203</v>
      </c>
      <c r="D460" s="2" t="s">
        <v>81</v>
      </c>
      <c r="E460" s="3">
        <v>74814.740000000005</v>
      </c>
    </row>
    <row r="461" spans="1:5" ht="15" customHeight="1" x14ac:dyDescent="0.25">
      <c r="A461" s="2" t="s">
        <v>620</v>
      </c>
      <c r="B461" s="2" t="s">
        <v>589</v>
      </c>
      <c r="C461" s="2" t="s">
        <v>1204</v>
      </c>
      <c r="D461" s="2" t="s">
        <v>252</v>
      </c>
      <c r="E461" s="3">
        <v>66659.25</v>
      </c>
    </row>
    <row r="462" spans="1:5" ht="15" customHeight="1" x14ac:dyDescent="0.25">
      <c r="A462" s="2" t="s">
        <v>424</v>
      </c>
      <c r="B462" s="2" t="s">
        <v>284</v>
      </c>
      <c r="C462" s="2" t="s">
        <v>1205</v>
      </c>
      <c r="D462" s="2" t="s">
        <v>242</v>
      </c>
      <c r="E462" s="3">
        <v>46316.07</v>
      </c>
    </row>
    <row r="463" spans="1:5" ht="15" customHeight="1" x14ac:dyDescent="0.25">
      <c r="A463" s="2" t="s">
        <v>592</v>
      </c>
      <c r="B463" s="2" t="s">
        <v>593</v>
      </c>
      <c r="C463" s="2" t="s">
        <v>1206</v>
      </c>
      <c r="D463" s="2" t="s">
        <v>81</v>
      </c>
      <c r="E463" s="3">
        <v>65352.3</v>
      </c>
    </row>
    <row r="464" spans="1:5" ht="15" customHeight="1" x14ac:dyDescent="0.25">
      <c r="A464" s="2" t="s">
        <v>660</v>
      </c>
      <c r="B464" s="2" t="s">
        <v>137</v>
      </c>
      <c r="C464" s="2" t="s">
        <v>1207</v>
      </c>
      <c r="D464" s="2" t="s">
        <v>81</v>
      </c>
      <c r="E464" s="3">
        <v>74236.38</v>
      </c>
    </row>
    <row r="465" spans="1:5" ht="15" customHeight="1" x14ac:dyDescent="0.25">
      <c r="A465" s="2" t="s">
        <v>402</v>
      </c>
      <c r="B465" s="2" t="s">
        <v>403</v>
      </c>
      <c r="C465" s="2" t="s">
        <v>1208</v>
      </c>
      <c r="D465" s="2" t="s">
        <v>404</v>
      </c>
      <c r="E465" s="3">
        <v>44698.22</v>
      </c>
    </row>
    <row r="466" spans="1:5" ht="15" customHeight="1" x14ac:dyDescent="0.25">
      <c r="A466" s="2" t="s">
        <v>334</v>
      </c>
      <c r="B466" s="2" t="s">
        <v>335</v>
      </c>
      <c r="C466" s="2" t="s">
        <v>1209</v>
      </c>
      <c r="D466" s="2" t="s">
        <v>336</v>
      </c>
      <c r="E466" s="3">
        <v>39626.370000000003</v>
      </c>
    </row>
    <row r="467" spans="1:5" ht="15" customHeight="1" x14ac:dyDescent="0.25">
      <c r="A467" s="2" t="s">
        <v>479</v>
      </c>
      <c r="B467" s="2" t="s">
        <v>480</v>
      </c>
      <c r="C467" s="2" t="s">
        <v>1210</v>
      </c>
      <c r="D467" s="2" t="s">
        <v>143</v>
      </c>
      <c r="E467" s="3">
        <v>51785</v>
      </c>
    </row>
    <row r="468" spans="1:5" ht="15" customHeight="1" x14ac:dyDescent="0.25">
      <c r="A468" s="2" t="s">
        <v>675</v>
      </c>
      <c r="B468" s="2" t="s">
        <v>676</v>
      </c>
      <c r="C468" s="2" t="s">
        <v>1211</v>
      </c>
      <c r="D468" s="2" t="s">
        <v>407</v>
      </c>
      <c r="E468" s="3">
        <v>77520.95</v>
      </c>
    </row>
    <row r="469" spans="1:5" ht="15" customHeight="1" x14ac:dyDescent="0.25">
      <c r="A469" s="2" t="s">
        <v>339</v>
      </c>
      <c r="B469" s="2" t="s">
        <v>340</v>
      </c>
      <c r="C469" s="2" t="s">
        <v>1212</v>
      </c>
      <c r="D469" s="2" t="s">
        <v>341</v>
      </c>
      <c r="E469" s="3">
        <v>39692.18</v>
      </c>
    </row>
    <row r="470" spans="1:5" ht="15" customHeight="1" x14ac:dyDescent="0.25">
      <c r="A470" s="2" t="s">
        <v>711</v>
      </c>
      <c r="B470" s="2" t="s">
        <v>140</v>
      </c>
      <c r="C470" s="2" t="s">
        <v>1213</v>
      </c>
      <c r="D470" s="2" t="s">
        <v>356</v>
      </c>
      <c r="E470" s="3">
        <v>86514.05</v>
      </c>
    </row>
    <row r="471" spans="1:5" ht="15" customHeight="1" x14ac:dyDescent="0.25">
      <c r="A471" s="2" t="s">
        <v>79</v>
      </c>
      <c r="B471" s="2" t="s">
        <v>80</v>
      </c>
      <c r="C471" s="2" t="s">
        <v>1214</v>
      </c>
      <c r="D471" s="2" t="s">
        <v>81</v>
      </c>
      <c r="E471" s="3">
        <v>1841.45</v>
      </c>
    </row>
    <row r="472" spans="1:5" ht="15" customHeight="1" x14ac:dyDescent="0.25">
      <c r="A472" s="2" t="s">
        <v>427</v>
      </c>
      <c r="B472" s="2" t="s">
        <v>30</v>
      </c>
      <c r="C472" s="2" t="s">
        <v>1215</v>
      </c>
      <c r="D472" s="2" t="s">
        <v>273</v>
      </c>
      <c r="E472" s="3">
        <v>46423.57</v>
      </c>
    </row>
    <row r="473" spans="1:5" ht="15" customHeight="1" x14ac:dyDescent="0.25">
      <c r="A473" s="2" t="s">
        <v>203</v>
      </c>
      <c r="B473" s="2" t="s">
        <v>208</v>
      </c>
      <c r="C473" s="2" t="s">
        <v>1218</v>
      </c>
      <c r="D473" s="2" t="s">
        <v>200</v>
      </c>
      <c r="E473" s="3">
        <v>15140.58</v>
      </c>
    </row>
    <row r="474" spans="1:5" ht="15" customHeight="1" x14ac:dyDescent="0.25">
      <c r="A474" s="2" t="s">
        <v>203</v>
      </c>
      <c r="B474" s="2" t="s">
        <v>396</v>
      </c>
      <c r="C474" s="2" t="s">
        <v>1216</v>
      </c>
      <c r="D474" s="2" t="s">
        <v>84</v>
      </c>
      <c r="E474" s="3">
        <v>44418.26</v>
      </c>
    </row>
    <row r="475" spans="1:5" ht="15" customHeight="1" x14ac:dyDescent="0.25">
      <c r="A475" s="2" t="s">
        <v>203</v>
      </c>
      <c r="B475" s="2" t="s">
        <v>204</v>
      </c>
      <c r="C475" s="2" t="s">
        <v>1217</v>
      </c>
      <c r="D475" s="2" t="s">
        <v>143</v>
      </c>
      <c r="E475" s="3">
        <v>10051.629999999999</v>
      </c>
    </row>
    <row r="476" spans="1:5" ht="15" customHeight="1" x14ac:dyDescent="0.25">
      <c r="A476" s="2" t="s">
        <v>500</v>
      </c>
      <c r="B476" s="2" t="s">
        <v>501</v>
      </c>
      <c r="C476" s="2" t="s">
        <v>1219</v>
      </c>
      <c r="D476" s="2" t="s">
        <v>502</v>
      </c>
      <c r="E476" s="3">
        <v>53855.61</v>
      </c>
    </row>
    <row r="477" spans="1:5" ht="15" customHeight="1" x14ac:dyDescent="0.25">
      <c r="A477" s="2" t="s">
        <v>265</v>
      </c>
      <c r="B477" s="2" t="s">
        <v>29</v>
      </c>
      <c r="C477" s="2" t="s">
        <v>1220</v>
      </c>
      <c r="D477" s="2" t="s">
        <v>9</v>
      </c>
      <c r="E477" s="3">
        <v>29222.94</v>
      </c>
    </row>
    <row r="478" spans="1:5" ht="15" customHeight="1" x14ac:dyDescent="0.25">
      <c r="A478" s="2" t="s">
        <v>265</v>
      </c>
      <c r="B478" s="2" t="s">
        <v>29</v>
      </c>
      <c r="C478" s="2" t="s">
        <v>1220</v>
      </c>
      <c r="D478" s="2" t="s">
        <v>9</v>
      </c>
      <c r="E478" s="3">
        <v>50053.86</v>
      </c>
    </row>
    <row r="479" spans="1:5" ht="15" customHeight="1" x14ac:dyDescent="0.25">
      <c r="A479" s="2" t="s">
        <v>669</v>
      </c>
      <c r="B479" s="2" t="s">
        <v>670</v>
      </c>
      <c r="C479" s="2" t="s">
        <v>1221</v>
      </c>
      <c r="D479" s="2" t="s">
        <v>81</v>
      </c>
      <c r="E479" s="3">
        <v>76733.41</v>
      </c>
    </row>
    <row r="480" spans="1:5" ht="15" customHeight="1" x14ac:dyDescent="0.25">
      <c r="A480" s="2" t="s">
        <v>541</v>
      </c>
      <c r="B480" s="2" t="s">
        <v>542</v>
      </c>
      <c r="C480" s="2" t="s">
        <v>1222</v>
      </c>
      <c r="D480" s="2" t="s">
        <v>263</v>
      </c>
      <c r="E480" s="3">
        <v>61702.239999999998</v>
      </c>
    </row>
    <row r="481" spans="1:5" ht="15" customHeight="1" x14ac:dyDescent="0.25">
      <c r="A481" s="2" t="s">
        <v>320</v>
      </c>
      <c r="B481" s="2" t="s">
        <v>119</v>
      </c>
      <c r="C481" s="2" t="s">
        <v>1223</v>
      </c>
      <c r="D481" s="2" t="s">
        <v>275</v>
      </c>
      <c r="E481" s="3">
        <v>38885.360000000001</v>
      </c>
    </row>
    <row r="482" spans="1:5" ht="15" customHeight="1" x14ac:dyDescent="0.25">
      <c r="A482" s="2" t="s">
        <v>393</v>
      </c>
      <c r="B482" s="2" t="s">
        <v>394</v>
      </c>
      <c r="C482" s="2" t="s">
        <v>1224</v>
      </c>
      <c r="D482" s="2" t="s">
        <v>84</v>
      </c>
      <c r="E482" s="3">
        <v>44418.23</v>
      </c>
    </row>
    <row r="483" spans="1:5" ht="15" customHeight="1" x14ac:dyDescent="0.25">
      <c r="A483" s="2" t="s">
        <v>44</v>
      </c>
      <c r="B483" s="2" t="s">
        <v>45</v>
      </c>
      <c r="C483" s="2" t="s">
        <v>1225</v>
      </c>
      <c r="D483" s="2" t="s">
        <v>9</v>
      </c>
      <c r="E483" s="3">
        <v>977.32</v>
      </c>
    </row>
    <row r="484" spans="1:5" ht="15" customHeight="1" x14ac:dyDescent="0.25">
      <c r="A484" s="2" t="s">
        <v>141</v>
      </c>
      <c r="B484" s="2" t="s">
        <v>55</v>
      </c>
      <c r="C484" s="2" t="s">
        <v>1226</v>
      </c>
      <c r="D484" s="2" t="s">
        <v>12</v>
      </c>
      <c r="E484" s="3">
        <v>3898.41</v>
      </c>
    </row>
    <row r="485" spans="1:5" ht="15" customHeight="1" x14ac:dyDescent="0.25">
      <c r="A485" s="2" t="s">
        <v>566</v>
      </c>
      <c r="B485" s="2" t="s">
        <v>534</v>
      </c>
      <c r="C485" s="2" t="s">
        <v>1229</v>
      </c>
      <c r="D485" s="2" t="s">
        <v>252</v>
      </c>
      <c r="E485" s="3">
        <v>65721.929999999993</v>
      </c>
    </row>
    <row r="486" spans="1:5" ht="15" customHeight="1" x14ac:dyDescent="0.25">
      <c r="A486" s="2" t="s">
        <v>566</v>
      </c>
      <c r="B486" s="2" t="s">
        <v>577</v>
      </c>
      <c r="C486" s="2" t="s">
        <v>1228</v>
      </c>
      <c r="D486" s="2" t="s">
        <v>252</v>
      </c>
      <c r="E486" s="3">
        <v>64377.09</v>
      </c>
    </row>
    <row r="487" spans="1:5" ht="15" customHeight="1" x14ac:dyDescent="0.25">
      <c r="A487" s="2" t="s">
        <v>566</v>
      </c>
      <c r="B487" s="2" t="s">
        <v>110</v>
      </c>
      <c r="C487" s="2" t="s">
        <v>1227</v>
      </c>
      <c r="D487" s="2" t="s">
        <v>252</v>
      </c>
      <c r="E487" s="3">
        <v>63706.76</v>
      </c>
    </row>
    <row r="488" spans="1:5" ht="15" customHeight="1" x14ac:dyDescent="0.25">
      <c r="A488" s="2" t="s">
        <v>115</v>
      </c>
      <c r="B488" s="2" t="s">
        <v>55</v>
      </c>
      <c r="C488" s="2" t="s">
        <v>1231</v>
      </c>
      <c r="D488" s="2" t="s">
        <v>9</v>
      </c>
      <c r="E488" s="3">
        <v>2747.49</v>
      </c>
    </row>
    <row r="489" spans="1:5" ht="15" customHeight="1" x14ac:dyDescent="0.25">
      <c r="A489" s="2" t="s">
        <v>115</v>
      </c>
      <c r="B489" s="2" t="s">
        <v>83</v>
      </c>
      <c r="C489" s="2" t="s">
        <v>1230</v>
      </c>
      <c r="D489" s="2" t="s">
        <v>248</v>
      </c>
      <c r="E489" s="3">
        <v>86747.28</v>
      </c>
    </row>
    <row r="490" spans="1:5" ht="15" customHeight="1" x14ac:dyDescent="0.25">
      <c r="A490" s="2" t="s">
        <v>437</v>
      </c>
      <c r="B490" s="2" t="s">
        <v>37</v>
      </c>
      <c r="C490" s="2" t="s">
        <v>1232</v>
      </c>
      <c r="D490" s="2" t="s">
        <v>252</v>
      </c>
      <c r="E490" s="3">
        <v>47682.48</v>
      </c>
    </row>
    <row r="491" spans="1:5" ht="15" customHeight="1" x14ac:dyDescent="0.25">
      <c r="A491" s="2" t="s">
        <v>742</v>
      </c>
      <c r="B491" s="2" t="s">
        <v>29</v>
      </c>
      <c r="C491" s="2" t="s">
        <v>1233</v>
      </c>
      <c r="D491" s="2" t="s">
        <v>349</v>
      </c>
      <c r="E491" s="3">
        <v>111200.88</v>
      </c>
    </row>
    <row r="492" spans="1:5" ht="15" customHeight="1" x14ac:dyDescent="0.25">
      <c r="A492" s="2" t="s">
        <v>503</v>
      </c>
      <c r="B492" s="2" t="s">
        <v>504</v>
      </c>
      <c r="C492" s="2" t="s">
        <v>1234</v>
      </c>
      <c r="D492" s="2" t="s">
        <v>143</v>
      </c>
      <c r="E492" s="3">
        <v>53875.71</v>
      </c>
    </row>
    <row r="493" spans="1:5" ht="15" customHeight="1" x14ac:dyDescent="0.25">
      <c r="A493" s="2" t="s">
        <v>611</v>
      </c>
      <c r="B493" s="2" t="s">
        <v>612</v>
      </c>
      <c r="C493" s="2" t="s">
        <v>1235</v>
      </c>
      <c r="D493" s="2" t="s">
        <v>252</v>
      </c>
      <c r="E493" s="3">
        <v>66213.52</v>
      </c>
    </row>
    <row r="494" spans="1:5" ht="15" customHeight="1" x14ac:dyDescent="0.25">
      <c r="A494" s="2" t="s">
        <v>551</v>
      </c>
      <c r="B494" s="2" t="s">
        <v>552</v>
      </c>
      <c r="C494" s="2" t="s">
        <v>1236</v>
      </c>
      <c r="D494" s="2" t="s">
        <v>252</v>
      </c>
      <c r="E494" s="3">
        <v>62752.74</v>
      </c>
    </row>
    <row r="495" spans="1:5" ht="15" customHeight="1" x14ac:dyDescent="0.25">
      <c r="A495" s="2" t="s">
        <v>710</v>
      </c>
      <c r="B495" s="2" t="s">
        <v>29</v>
      </c>
      <c r="C495" s="2" t="s">
        <v>1237</v>
      </c>
      <c r="D495" s="2" t="s">
        <v>252</v>
      </c>
      <c r="E495" s="3">
        <v>86191.78</v>
      </c>
    </row>
    <row r="496" spans="1:5" ht="15" customHeight="1" x14ac:dyDescent="0.25">
      <c r="A496" s="2" t="s">
        <v>606</v>
      </c>
      <c r="B496" s="2" t="s">
        <v>37</v>
      </c>
      <c r="C496" s="2" t="s">
        <v>1238</v>
      </c>
      <c r="D496" s="2" t="s">
        <v>252</v>
      </c>
      <c r="E496" s="3">
        <v>66084.88</v>
      </c>
    </row>
    <row r="497" spans="1:5" ht="15" customHeight="1" x14ac:dyDescent="0.25">
      <c r="A497" s="2" t="s">
        <v>311</v>
      </c>
      <c r="B497" s="2" t="s">
        <v>90</v>
      </c>
      <c r="C497" s="2" t="s">
        <v>1239</v>
      </c>
      <c r="D497" s="2" t="s">
        <v>84</v>
      </c>
      <c r="E497" s="3">
        <v>37949.919999999998</v>
      </c>
    </row>
    <row r="498" spans="1:5" x14ac:dyDescent="0.25">
      <c r="A498" s="2" t="s">
        <v>64</v>
      </c>
      <c r="B498" s="2" t="s">
        <v>65</v>
      </c>
      <c r="C498" s="2" t="s">
        <v>1241</v>
      </c>
      <c r="D498" s="2" t="s">
        <v>12</v>
      </c>
      <c r="E498" s="3">
        <v>1415.01</v>
      </c>
    </row>
    <row r="499" spans="1:5" x14ac:dyDescent="0.25">
      <c r="A499" s="2" t="s">
        <v>64</v>
      </c>
      <c r="B499" s="2" t="s">
        <v>125</v>
      </c>
      <c r="C499" s="2" t="s">
        <v>1240</v>
      </c>
      <c r="D499" s="2" t="s">
        <v>143</v>
      </c>
      <c r="E499" s="3">
        <v>4112.6400000000003</v>
      </c>
    </row>
    <row r="500" spans="1:5" x14ac:dyDescent="0.25">
      <c r="A500" s="2" t="s">
        <v>693</v>
      </c>
      <c r="B500" s="2" t="s">
        <v>511</v>
      </c>
      <c r="C500" s="2" t="s">
        <v>1242</v>
      </c>
      <c r="D500" s="2" t="s">
        <v>81</v>
      </c>
      <c r="E500" s="3">
        <v>80861.55</v>
      </c>
    </row>
    <row r="501" spans="1:5" x14ac:dyDescent="0.25">
      <c r="A501" s="2" t="s">
        <v>698</v>
      </c>
      <c r="B501" s="2" t="s">
        <v>699</v>
      </c>
      <c r="C501" s="2" t="s">
        <v>1243</v>
      </c>
      <c r="D501" s="2" t="s">
        <v>81</v>
      </c>
      <c r="E501" s="3">
        <v>83263.570000000007</v>
      </c>
    </row>
    <row r="502" spans="1:5" x14ac:dyDescent="0.25">
      <c r="A502" s="2" t="s">
        <v>159</v>
      </c>
      <c r="B502" s="2" t="s">
        <v>160</v>
      </c>
      <c r="C502" s="2" t="s">
        <v>1244</v>
      </c>
      <c r="D502" s="2" t="s">
        <v>12</v>
      </c>
      <c r="E502" s="3">
        <v>6048.55</v>
      </c>
    </row>
    <row r="503" spans="1:5" x14ac:dyDescent="0.25">
      <c r="A503" s="2" t="s">
        <v>559</v>
      </c>
      <c r="B503" s="2" t="s">
        <v>560</v>
      </c>
      <c r="C503" s="2" t="s">
        <v>1245</v>
      </c>
      <c r="D503" s="2" t="s">
        <v>263</v>
      </c>
      <c r="E503" s="3">
        <v>63266.400000000001</v>
      </c>
    </row>
    <row r="504" spans="1:5" x14ac:dyDescent="0.25">
      <c r="A504" s="2" t="s">
        <v>245</v>
      </c>
      <c r="B504" s="2" t="s">
        <v>587</v>
      </c>
      <c r="C504" s="2" t="s">
        <v>1247</v>
      </c>
      <c r="D504" s="2" t="s">
        <v>252</v>
      </c>
      <c r="E504" s="3">
        <v>65173.8</v>
      </c>
    </row>
    <row r="505" spans="1:5" x14ac:dyDescent="0.25">
      <c r="A505" s="2" t="s">
        <v>245</v>
      </c>
      <c r="B505" s="2" t="s">
        <v>246</v>
      </c>
      <c r="C505" s="2" t="s">
        <v>1246</v>
      </c>
      <c r="D505" s="2" t="s">
        <v>180</v>
      </c>
      <c r="E505" s="3">
        <v>25630.54</v>
      </c>
    </row>
    <row r="506" spans="1:5" x14ac:dyDescent="0.25">
      <c r="A506" s="2" t="s">
        <v>430</v>
      </c>
      <c r="B506" s="2" t="s">
        <v>384</v>
      </c>
      <c r="C506" s="2" t="s">
        <v>1248</v>
      </c>
      <c r="D506" s="2" t="s">
        <v>431</v>
      </c>
      <c r="E506" s="3">
        <v>46503.98</v>
      </c>
    </row>
    <row r="507" spans="1:5" x14ac:dyDescent="0.25">
      <c r="A507" s="2" t="s">
        <v>366</v>
      </c>
      <c r="B507" s="2" t="s">
        <v>367</v>
      </c>
      <c r="C507" s="2" t="s">
        <v>1249</v>
      </c>
      <c r="D507" s="2" t="s">
        <v>84</v>
      </c>
      <c r="E507" s="3">
        <v>42012.05</v>
      </c>
    </row>
    <row r="508" spans="1:5" x14ac:dyDescent="0.25">
      <c r="A508" s="2" t="s">
        <v>674</v>
      </c>
      <c r="B508" s="2" t="s">
        <v>106</v>
      </c>
      <c r="C508" s="2" t="s">
        <v>1250</v>
      </c>
      <c r="D508" s="2" t="s">
        <v>407</v>
      </c>
      <c r="E508" s="3">
        <v>77425.33</v>
      </c>
    </row>
    <row r="509" spans="1:5" x14ac:dyDescent="0.25">
      <c r="A509" s="2" t="s">
        <v>52</v>
      </c>
      <c r="B509" s="2" t="s">
        <v>53</v>
      </c>
      <c r="C509" s="2" t="s">
        <v>1252</v>
      </c>
      <c r="D509" s="2" t="s">
        <v>9</v>
      </c>
      <c r="E509" s="3">
        <v>1171.6300000000001</v>
      </c>
    </row>
    <row r="510" spans="1:5" x14ac:dyDescent="0.25">
      <c r="A510" s="2" t="s">
        <v>52</v>
      </c>
      <c r="B510" s="2" t="s">
        <v>436</v>
      </c>
      <c r="C510" s="2" t="s">
        <v>1251</v>
      </c>
      <c r="D510" s="2" t="s">
        <v>426</v>
      </c>
      <c r="E510" s="3">
        <v>47675.83</v>
      </c>
    </row>
    <row r="511" spans="1:5" ht="15" customHeight="1" x14ac:dyDescent="0.25">
      <c r="A511" s="2" t="s">
        <v>198</v>
      </c>
      <c r="B511" s="2" t="s">
        <v>199</v>
      </c>
      <c r="C511" s="2" t="s">
        <v>1253</v>
      </c>
      <c r="D511" s="2" t="s">
        <v>200</v>
      </c>
      <c r="E511" s="3">
        <v>9476.56</v>
      </c>
    </row>
    <row r="512" spans="1:5" ht="15" customHeight="1" x14ac:dyDescent="0.25">
      <c r="A512" s="2" t="s">
        <v>414</v>
      </c>
      <c r="B512" s="2" t="s">
        <v>415</v>
      </c>
      <c r="C512" s="2" t="s">
        <v>1254</v>
      </c>
      <c r="D512" s="2" t="s">
        <v>336</v>
      </c>
      <c r="E512" s="3">
        <v>45746.79</v>
      </c>
    </row>
    <row r="513" spans="1:5" ht="15" customHeight="1" x14ac:dyDescent="0.25">
      <c r="A513" s="2" t="s">
        <v>85</v>
      </c>
      <c r="B513" s="2" t="s">
        <v>86</v>
      </c>
      <c r="C513" s="2" t="s">
        <v>1255</v>
      </c>
      <c r="D513" s="2" t="s">
        <v>19</v>
      </c>
      <c r="E513" s="3">
        <v>1861.16</v>
      </c>
    </row>
    <row r="514" spans="1:5" ht="15" customHeight="1" x14ac:dyDescent="0.25">
      <c r="A514" s="2" t="s">
        <v>701</v>
      </c>
      <c r="B514" s="2" t="s">
        <v>23</v>
      </c>
      <c r="C514" s="2" t="s">
        <v>1256</v>
      </c>
      <c r="D514" s="2" t="s">
        <v>407</v>
      </c>
      <c r="E514" s="3">
        <v>83996.67</v>
      </c>
    </row>
    <row r="515" spans="1:5" ht="15" customHeight="1" x14ac:dyDescent="0.25">
      <c r="A515" s="2" t="s">
        <v>417</v>
      </c>
      <c r="B515" s="2" t="s">
        <v>418</v>
      </c>
      <c r="C515" s="2" t="s">
        <v>1257</v>
      </c>
      <c r="D515" s="2" t="s">
        <v>273</v>
      </c>
      <c r="E515" s="3">
        <v>45963.17</v>
      </c>
    </row>
    <row r="516" spans="1:5" x14ac:dyDescent="0.25">
      <c r="A516" s="2" t="s">
        <v>385</v>
      </c>
      <c r="B516" s="2" t="s">
        <v>292</v>
      </c>
      <c r="C516" s="2" t="s">
        <v>1258</v>
      </c>
      <c r="D516" s="2" t="s">
        <v>84</v>
      </c>
      <c r="E516" s="3">
        <v>43986.95</v>
      </c>
    </row>
    <row r="517" spans="1:5" x14ac:dyDescent="0.25">
      <c r="A517" s="2" t="s">
        <v>405</v>
      </c>
      <c r="B517" s="2" t="s">
        <v>262</v>
      </c>
      <c r="C517" s="2" t="s">
        <v>1259</v>
      </c>
      <c r="D517" s="2" t="s">
        <v>341</v>
      </c>
      <c r="E517" s="3">
        <v>44848.63</v>
      </c>
    </row>
    <row r="518" spans="1:5" x14ac:dyDescent="0.25">
      <c r="A518" s="2" t="s">
        <v>570</v>
      </c>
      <c r="B518" s="2" t="s">
        <v>323</v>
      </c>
      <c r="C518" s="2" t="s">
        <v>1260</v>
      </c>
      <c r="D518" s="2" t="s">
        <v>252</v>
      </c>
      <c r="E518" s="3">
        <v>63946.89</v>
      </c>
    </row>
    <row r="519" spans="1:5" x14ac:dyDescent="0.25">
      <c r="A519" s="2" t="s">
        <v>475</v>
      </c>
      <c r="B519" s="2" t="s">
        <v>45</v>
      </c>
      <c r="C519" s="2" t="s">
        <v>1261</v>
      </c>
      <c r="D519" s="2" t="s">
        <v>121</v>
      </c>
      <c r="E519" s="3">
        <v>51518.92</v>
      </c>
    </row>
    <row r="520" spans="1:5" x14ac:dyDescent="0.25">
      <c r="A520" s="2" t="s">
        <v>613</v>
      </c>
      <c r="B520" s="2" t="s">
        <v>51</v>
      </c>
      <c r="C520" s="2" t="s">
        <v>1262</v>
      </c>
      <c r="D520" s="2" t="s">
        <v>252</v>
      </c>
      <c r="E520" s="3">
        <v>66270.350000000006</v>
      </c>
    </row>
    <row r="521" spans="1:5" x14ac:dyDescent="0.25">
      <c r="A521" s="2" t="s">
        <v>304</v>
      </c>
      <c r="B521" s="2" t="s">
        <v>305</v>
      </c>
      <c r="C521" s="2" t="s">
        <v>1263</v>
      </c>
      <c r="D521" s="2" t="s">
        <v>273</v>
      </c>
      <c r="E521" s="3">
        <v>37674.35</v>
      </c>
    </row>
    <row r="522" spans="1:5" ht="15" customHeight="1" x14ac:dyDescent="0.25">
      <c r="A522" s="2" t="s">
        <v>233</v>
      </c>
      <c r="B522" s="2" t="s">
        <v>5</v>
      </c>
      <c r="C522" s="2" t="s">
        <v>1264</v>
      </c>
      <c r="D522" s="2" t="s">
        <v>200</v>
      </c>
      <c r="E522" s="3">
        <v>21079.93</v>
      </c>
    </row>
    <row r="523" spans="1:5" ht="15" customHeight="1" x14ac:dyDescent="0.25">
      <c r="A523" s="2" t="s">
        <v>197</v>
      </c>
      <c r="B523" s="2" t="s">
        <v>37</v>
      </c>
      <c r="C523" s="2" t="s">
        <v>1265</v>
      </c>
      <c r="D523" s="2" t="s">
        <v>19</v>
      </c>
      <c r="E523" s="3">
        <v>9327.94</v>
      </c>
    </row>
    <row r="524" spans="1:5" ht="15" customHeight="1" x14ac:dyDescent="0.25">
      <c r="A524" s="2" t="s">
        <v>107</v>
      </c>
      <c r="B524" s="2" t="s">
        <v>108</v>
      </c>
      <c r="C524" s="2" t="s">
        <v>1266</v>
      </c>
      <c r="D524" s="2" t="s">
        <v>9</v>
      </c>
      <c r="E524" s="3">
        <v>2586.59</v>
      </c>
    </row>
    <row r="525" spans="1:5" x14ac:dyDescent="0.25">
      <c r="A525" s="2"/>
      <c r="B525" s="2"/>
      <c r="C525" s="2"/>
      <c r="D525" s="2"/>
      <c r="E525" s="3"/>
    </row>
    <row r="526" spans="1:5" x14ac:dyDescent="0.25">
      <c r="D526" s="19" t="s">
        <v>1267</v>
      </c>
      <c r="E526" s="5">
        <f>MIN(Table1[Gross Wages])</f>
        <v>249.66</v>
      </c>
    </row>
    <row r="527" spans="1:5" x14ac:dyDescent="0.25">
      <c r="D527" s="19" t="s">
        <v>1268</v>
      </c>
      <c r="E527" s="5">
        <f>MAX(Table1[Gross Wages])</f>
        <v>135350.72</v>
      </c>
    </row>
    <row r="528" spans="1:5" x14ac:dyDescent="0.25">
      <c r="D528" s="19" t="s">
        <v>1269</v>
      </c>
      <c r="E528" s="5">
        <f>MEDIAN(Table1[Gross Wages])</f>
        <v>46938.31</v>
      </c>
    </row>
    <row r="529" spans="4:5" x14ac:dyDescent="0.25">
      <c r="D529" s="19" t="s">
        <v>1270</v>
      </c>
      <c r="E529" s="5">
        <f>AVERAGE(Table1[Gross Wages])</f>
        <v>44742.186405353728</v>
      </c>
    </row>
    <row r="530" spans="4:5" x14ac:dyDescent="0.25">
      <c r="D530" s="19" t="s">
        <v>1271</v>
      </c>
      <c r="E530" s="5">
        <f>SUM(Table1[Gross Wages])</f>
        <v>23400163.489999998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topLeftCell="A19" workbookViewId="0">
      <selection activeCell="H1" sqref="H1"/>
    </sheetView>
  </sheetViews>
  <sheetFormatPr defaultRowHeight="15" x14ac:dyDescent="0.25"/>
  <cols>
    <col min="1" max="1" width="28.5703125" style="4" bestFit="1" customWidth="1"/>
    <col min="2" max="2" width="28.5703125" style="4" customWidth="1"/>
    <col min="3" max="3" width="14.5703125" style="4" bestFit="1" customWidth="1"/>
    <col min="4" max="4" width="12.7109375" style="6" bestFit="1" customWidth="1"/>
    <col min="5" max="5" width="14.42578125" style="6" bestFit="1" customWidth="1"/>
    <col min="6" max="6" width="16.85546875" style="6" bestFit="1" customWidth="1"/>
    <col min="7" max="7" width="15.28515625" style="4" bestFit="1" customWidth="1"/>
    <col min="8" max="8" width="9.5703125" style="4" bestFit="1" customWidth="1"/>
  </cols>
  <sheetData>
    <row r="1" spans="1:8" x14ac:dyDescent="0.25">
      <c r="A1" s="17" t="s">
        <v>2</v>
      </c>
      <c r="B1" s="17" t="s">
        <v>1336</v>
      </c>
      <c r="C1" s="17" t="s">
        <v>1335</v>
      </c>
      <c r="D1" s="18" t="s">
        <v>1334</v>
      </c>
      <c r="E1" s="18" t="s">
        <v>1333</v>
      </c>
      <c r="F1" s="18" t="s">
        <v>1332</v>
      </c>
      <c r="G1" s="17" t="s">
        <v>1331</v>
      </c>
      <c r="H1" s="17" t="s">
        <v>1330</v>
      </c>
    </row>
    <row r="2" spans="1:8" x14ac:dyDescent="0.25">
      <c r="A2" s="4" t="s">
        <v>1329</v>
      </c>
      <c r="B2" s="4" t="s">
        <v>1310</v>
      </c>
      <c r="C2" s="4">
        <v>9</v>
      </c>
      <c r="D2" s="6">
        <v>3333.28</v>
      </c>
      <c r="E2" s="6">
        <v>64679.26</v>
      </c>
      <c r="F2" s="6">
        <v>137518.5</v>
      </c>
      <c r="G2" s="13">
        <f>C2/523</f>
        <v>1.7208413001912046E-2</v>
      </c>
      <c r="H2" s="13">
        <f>F2/23400163.49</f>
        <v>5.876817914488853E-3</v>
      </c>
    </row>
    <row r="3" spans="1:8" x14ac:dyDescent="0.25">
      <c r="A3" s="4" t="s">
        <v>1328</v>
      </c>
      <c r="B3" s="4" t="s">
        <v>1310</v>
      </c>
      <c r="C3" s="4">
        <v>3</v>
      </c>
      <c r="D3" s="6">
        <v>40091.15</v>
      </c>
      <c r="E3" s="6">
        <v>135350.72</v>
      </c>
      <c r="F3" s="6">
        <v>274018.27</v>
      </c>
      <c r="G3" s="13">
        <f>C3/523</f>
        <v>5.7361376673040155E-3</v>
      </c>
      <c r="H3" s="13">
        <f>F3/23400163.49</f>
        <v>1.1710100663061652E-2</v>
      </c>
    </row>
    <row r="4" spans="1:8" x14ac:dyDescent="0.25">
      <c r="A4" s="4" t="s">
        <v>1327</v>
      </c>
      <c r="B4" s="4" t="s">
        <v>1310</v>
      </c>
      <c r="C4" s="4">
        <v>3</v>
      </c>
      <c r="D4" s="6">
        <v>46503.51</v>
      </c>
      <c r="E4" s="6">
        <v>83152.23</v>
      </c>
      <c r="F4" s="6">
        <v>187996.27</v>
      </c>
      <c r="G4" s="13">
        <f>C4/523</f>
        <v>5.7361376673040155E-3</v>
      </c>
      <c r="H4" s="13">
        <f>F4/23400163.49</f>
        <v>8.0339725011040943E-3</v>
      </c>
    </row>
    <row r="5" spans="1:8" x14ac:dyDescent="0.25">
      <c r="A5" s="4" t="s">
        <v>1326</v>
      </c>
      <c r="B5" s="4" t="s">
        <v>1310</v>
      </c>
      <c r="C5" s="4">
        <v>3</v>
      </c>
      <c r="D5" s="6">
        <v>49174.37</v>
      </c>
      <c r="E5" s="6">
        <v>74649.8</v>
      </c>
      <c r="F5" s="6">
        <v>182956.77</v>
      </c>
      <c r="G5" s="13">
        <f>C5/523</f>
        <v>5.7361376673040155E-3</v>
      </c>
      <c r="H5" s="13">
        <f>F5/23400163.49</f>
        <v>7.8186107579199648E-3</v>
      </c>
    </row>
    <row r="6" spans="1:8" x14ac:dyDescent="0.25">
      <c r="A6" s="4" t="s">
        <v>1325</v>
      </c>
      <c r="B6" s="4" t="s">
        <v>1310</v>
      </c>
      <c r="C6" s="4">
        <v>3</v>
      </c>
      <c r="D6" s="6">
        <v>40822.379999999997</v>
      </c>
      <c r="E6" s="6">
        <v>49306.26</v>
      </c>
      <c r="F6" s="6">
        <v>133660.32</v>
      </c>
      <c r="G6" s="13">
        <f>C6/523</f>
        <v>5.7361376673040155E-3</v>
      </c>
      <c r="H6" s="13">
        <f>F6/23400163.49</f>
        <v>5.711939579273427E-3</v>
      </c>
    </row>
    <row r="7" spans="1:8" x14ac:dyDescent="0.25">
      <c r="A7" s="4" t="s">
        <v>1324</v>
      </c>
      <c r="B7" s="4" t="s">
        <v>1310</v>
      </c>
      <c r="C7" s="4">
        <v>5</v>
      </c>
      <c r="D7" s="6">
        <v>53348.85</v>
      </c>
      <c r="E7" s="6">
        <v>90579.22</v>
      </c>
      <c r="F7" s="6">
        <v>368350.6</v>
      </c>
      <c r="G7" s="13">
        <f>C7/523</f>
        <v>9.5602294455066923E-3</v>
      </c>
      <c r="H7" s="13">
        <f>F7/23400163.49</f>
        <v>1.5741368651437573E-2</v>
      </c>
    </row>
    <row r="8" spans="1:8" x14ac:dyDescent="0.25">
      <c r="A8" s="4" t="s">
        <v>1323</v>
      </c>
      <c r="B8" s="4" t="s">
        <v>1310</v>
      </c>
      <c r="C8" s="4">
        <v>10</v>
      </c>
      <c r="D8" s="6">
        <v>12824.76</v>
      </c>
      <c r="E8" s="6">
        <v>68263</v>
      </c>
      <c r="F8" s="6">
        <v>373511.53</v>
      </c>
      <c r="G8" s="13">
        <f>C8/523</f>
        <v>1.9120458891013385E-2</v>
      </c>
      <c r="H8" s="13">
        <f>F8/23400163.49</f>
        <v>1.5961919674604804E-2</v>
      </c>
    </row>
    <row r="9" spans="1:8" x14ac:dyDescent="0.25">
      <c r="A9" s="4" t="s">
        <v>1322</v>
      </c>
      <c r="B9" s="4" t="s">
        <v>1310</v>
      </c>
      <c r="C9" s="4">
        <v>4</v>
      </c>
      <c r="D9" s="6">
        <v>37627.54</v>
      </c>
      <c r="E9" s="6">
        <v>44355.83</v>
      </c>
      <c r="F9" s="6">
        <v>160974.41</v>
      </c>
      <c r="G9" s="13">
        <f>C9/523</f>
        <v>7.6481835564053535E-3</v>
      </c>
      <c r="H9" s="13">
        <f>F9/23400163.49</f>
        <v>6.8792002273314039E-3</v>
      </c>
    </row>
    <row r="10" spans="1:8" x14ac:dyDescent="0.25">
      <c r="A10" s="4" t="s">
        <v>1321</v>
      </c>
      <c r="B10" s="4" t="s">
        <v>1310</v>
      </c>
      <c r="C10" s="4">
        <v>4</v>
      </c>
      <c r="D10" s="6">
        <v>31779</v>
      </c>
      <c r="E10" s="6">
        <v>39370.86</v>
      </c>
      <c r="F10" s="6">
        <v>143580.45000000001</v>
      </c>
      <c r="G10" s="13">
        <f>C10/523</f>
        <v>7.6481835564053535E-3</v>
      </c>
      <c r="H10" s="13">
        <f>F10/23400163.49</f>
        <v>6.1358737968373071E-3</v>
      </c>
    </row>
    <row r="11" spans="1:8" x14ac:dyDescent="0.25">
      <c r="A11" s="4" t="s">
        <v>1320</v>
      </c>
      <c r="B11" s="4" t="s">
        <v>1310</v>
      </c>
      <c r="C11" s="4">
        <v>1</v>
      </c>
      <c r="D11" s="6">
        <v>44698.22</v>
      </c>
      <c r="E11" s="6">
        <v>44698.22</v>
      </c>
      <c r="F11" s="6">
        <v>44698.22</v>
      </c>
      <c r="G11" s="13">
        <f>C11/523</f>
        <v>1.9120458891013384E-3</v>
      </c>
      <c r="H11" s="13">
        <f>F11/23400163.49</f>
        <v>1.9101669960170011E-3</v>
      </c>
    </row>
    <row r="12" spans="1:8" x14ac:dyDescent="0.25">
      <c r="A12" s="4" t="s">
        <v>1319</v>
      </c>
      <c r="B12" s="4" t="s">
        <v>1310</v>
      </c>
      <c r="C12" s="4">
        <v>5</v>
      </c>
      <c r="D12" s="6">
        <v>3637.5</v>
      </c>
      <c r="E12" s="6">
        <v>51044.9</v>
      </c>
      <c r="F12" s="6">
        <v>78415.45</v>
      </c>
      <c r="G12" s="13">
        <f>C12/523</f>
        <v>9.5602294455066923E-3</v>
      </c>
      <c r="H12" s="13">
        <f>F12/23400163.49</f>
        <v>3.3510641937826908E-3</v>
      </c>
    </row>
    <row r="13" spans="1:8" x14ac:dyDescent="0.25">
      <c r="A13" s="4" t="s">
        <v>1318</v>
      </c>
      <c r="B13" s="4" t="s">
        <v>1310</v>
      </c>
      <c r="C13" s="4">
        <v>6</v>
      </c>
      <c r="D13" s="6">
        <v>18337.080000000002</v>
      </c>
      <c r="E13" s="6">
        <v>101533.69</v>
      </c>
      <c r="F13" s="6">
        <v>261489.99</v>
      </c>
      <c r="G13" s="13">
        <f>C13/523</f>
        <v>1.1472275334608031E-2</v>
      </c>
      <c r="H13" s="13">
        <f>F13/23400163.49</f>
        <v>1.1174707822522141E-2</v>
      </c>
    </row>
    <row r="14" spans="1:8" x14ac:dyDescent="0.25">
      <c r="A14" s="4" t="s">
        <v>1317</v>
      </c>
      <c r="B14" s="4" t="s">
        <v>1310</v>
      </c>
      <c r="C14" s="4">
        <v>2</v>
      </c>
      <c r="D14" s="6">
        <v>74963.19</v>
      </c>
      <c r="E14" s="6">
        <v>90822.86</v>
      </c>
      <c r="F14" s="6">
        <v>165786.04999999999</v>
      </c>
      <c r="G14" s="13">
        <f>C14/523</f>
        <v>3.8240917782026767E-3</v>
      </c>
      <c r="H14" s="13">
        <f>F14/23400163.49</f>
        <v>7.084824431711695E-3</v>
      </c>
    </row>
    <row r="15" spans="1:8" x14ac:dyDescent="0.25">
      <c r="A15" s="4" t="s">
        <v>1316</v>
      </c>
      <c r="B15" s="4" t="s">
        <v>1310</v>
      </c>
      <c r="C15" s="4">
        <v>9</v>
      </c>
      <c r="D15" s="6">
        <v>7637.32</v>
      </c>
      <c r="E15" s="6">
        <v>59882.71</v>
      </c>
      <c r="F15" s="6">
        <v>349727.36</v>
      </c>
      <c r="G15" s="13">
        <f>C15/523</f>
        <v>1.7208413001912046E-2</v>
      </c>
      <c r="H15" s="13">
        <f>F15/23400163.49</f>
        <v>1.4945509254644955E-2</v>
      </c>
    </row>
    <row r="16" spans="1:8" x14ac:dyDescent="0.25">
      <c r="A16" s="4" t="s">
        <v>1315</v>
      </c>
      <c r="B16" s="4" t="s">
        <v>1310</v>
      </c>
      <c r="C16" s="4">
        <v>2</v>
      </c>
      <c r="D16" s="6">
        <v>33519.519999999997</v>
      </c>
      <c r="E16" s="6">
        <v>35859.910000000003</v>
      </c>
      <c r="F16" s="6">
        <v>69379.429999999993</v>
      </c>
      <c r="G16" s="13">
        <f>C16/523</f>
        <v>3.8240917782026767E-3</v>
      </c>
      <c r="H16" s="13">
        <f>F16/23400163.49</f>
        <v>2.9649121908763209E-3</v>
      </c>
    </row>
    <row r="17" spans="1:8" x14ac:dyDescent="0.25">
      <c r="A17" s="4" t="s">
        <v>1314</v>
      </c>
      <c r="B17" s="4" t="s">
        <v>1310</v>
      </c>
      <c r="C17" s="4">
        <v>3</v>
      </c>
      <c r="D17" s="6">
        <v>26065.16</v>
      </c>
      <c r="E17" s="6">
        <v>86747.28</v>
      </c>
      <c r="F17" s="6">
        <v>153744.54999999999</v>
      </c>
      <c r="G17" s="13">
        <f>C17/523</f>
        <v>5.7361376673040155E-3</v>
      </c>
      <c r="H17" s="13">
        <f>F17/23400163.49</f>
        <v>6.5702340099334068E-3</v>
      </c>
    </row>
    <row r="18" spans="1:8" x14ac:dyDescent="0.25">
      <c r="A18" s="4" t="s">
        <v>1313</v>
      </c>
      <c r="B18" s="4" t="s">
        <v>1310</v>
      </c>
      <c r="C18" s="4">
        <v>1</v>
      </c>
      <c r="D18" s="6">
        <v>7791.84</v>
      </c>
      <c r="E18" s="6">
        <v>7791.84</v>
      </c>
      <c r="F18" s="6">
        <v>7791.84</v>
      </c>
      <c r="G18" s="13">
        <f>C18/523</f>
        <v>1.9120458891013384E-3</v>
      </c>
      <c r="H18" s="13">
        <f>F18/23400163.49</f>
        <v>3.329822889198968E-4</v>
      </c>
    </row>
    <row r="19" spans="1:8" x14ac:dyDescent="0.25">
      <c r="A19" s="4" t="s">
        <v>1312</v>
      </c>
      <c r="B19" s="4" t="s">
        <v>1310</v>
      </c>
      <c r="C19" s="4">
        <v>5</v>
      </c>
      <c r="D19" s="6">
        <v>53855.61</v>
      </c>
      <c r="E19" s="6">
        <v>69628.570000000007</v>
      </c>
      <c r="F19" s="6">
        <v>326457.40000000002</v>
      </c>
      <c r="G19" s="13">
        <f>C19/523</f>
        <v>9.5602294455066923E-3</v>
      </c>
      <c r="H19" s="13">
        <f>F19/23400163.49</f>
        <v>1.3951073467478583E-2</v>
      </c>
    </row>
    <row r="20" spans="1:8" ht="15.75" thickBot="1" x14ac:dyDescent="0.3">
      <c r="A20" s="4" t="s">
        <v>1311</v>
      </c>
      <c r="B20" s="4" t="s">
        <v>1310</v>
      </c>
      <c r="C20" s="4">
        <v>3</v>
      </c>
      <c r="D20" s="6">
        <v>40218.1</v>
      </c>
      <c r="E20" s="6">
        <v>86514.05</v>
      </c>
      <c r="F20" s="6">
        <v>169312.05</v>
      </c>
      <c r="G20" s="13">
        <f>C20/523</f>
        <v>5.7361376673040155E-3</v>
      </c>
      <c r="H20" s="13">
        <f>F20/23400163.49</f>
        <v>7.2355071396127246E-3</v>
      </c>
    </row>
    <row r="21" spans="1:8" ht="16.5" thickTop="1" thickBot="1" x14ac:dyDescent="0.3">
      <c r="A21" s="12" t="s">
        <v>1275</v>
      </c>
      <c r="B21" s="12" t="s">
        <v>1309</v>
      </c>
      <c r="C21" s="12">
        <v>81</v>
      </c>
      <c r="D21" s="11">
        <v>3333.28</v>
      </c>
      <c r="E21" s="11">
        <v>135350.72</v>
      </c>
      <c r="F21" s="11">
        <v>3589369.459999999</v>
      </c>
      <c r="G21" s="10">
        <f>C21/523</f>
        <v>0.15487571701720843</v>
      </c>
      <c r="H21" s="10">
        <f>F21/23400163.49</f>
        <v>0.15339078556155844</v>
      </c>
    </row>
    <row r="22" spans="1:8" ht="15.75" thickTop="1" x14ac:dyDescent="0.25">
      <c r="A22" s="4" t="s">
        <v>1308</v>
      </c>
      <c r="B22" s="4" t="s">
        <v>1295</v>
      </c>
      <c r="C22" s="4">
        <v>8</v>
      </c>
      <c r="D22" s="6">
        <v>249.66</v>
      </c>
      <c r="E22" s="6">
        <v>34231.78</v>
      </c>
      <c r="F22" s="6">
        <v>70085.87</v>
      </c>
      <c r="G22" s="13">
        <f>C22/523</f>
        <v>1.5296367112810707E-2</v>
      </c>
      <c r="H22" s="13">
        <f>F22/23400163.49</f>
        <v>2.9951017235392828E-3</v>
      </c>
    </row>
    <row r="23" spans="1:8" x14ac:dyDescent="0.25">
      <c r="A23" s="4" t="s">
        <v>1307</v>
      </c>
      <c r="B23" s="4" t="s">
        <v>1295</v>
      </c>
      <c r="C23" s="4">
        <v>6</v>
      </c>
      <c r="D23" s="6">
        <v>46398.76</v>
      </c>
      <c r="E23" s="6">
        <v>49580.63</v>
      </c>
      <c r="F23" s="6">
        <v>289356.25</v>
      </c>
      <c r="G23" s="13">
        <f>C23/523</f>
        <v>1.1472275334608031E-2</v>
      </c>
      <c r="H23" s="13">
        <f>F23/23400163.49</f>
        <v>1.2365565314261829E-2</v>
      </c>
    </row>
    <row r="24" spans="1:8" x14ac:dyDescent="0.25">
      <c r="A24" s="4" t="s">
        <v>1306</v>
      </c>
      <c r="B24" s="4" t="s">
        <v>1295</v>
      </c>
      <c r="C24" s="4">
        <v>3</v>
      </c>
      <c r="D24" s="6">
        <v>37701.440000000002</v>
      </c>
      <c r="E24" s="6">
        <v>61014.73</v>
      </c>
      <c r="F24" s="6">
        <v>157771.31</v>
      </c>
      <c r="G24" s="13">
        <f>C24/523</f>
        <v>5.7361376673040155E-3</v>
      </c>
      <c r="H24" s="13">
        <f>F24/23400163.49</f>
        <v>6.7423165683189856E-3</v>
      </c>
    </row>
    <row r="25" spans="1:8" x14ac:dyDescent="0.25">
      <c r="A25" s="4" t="s">
        <v>1305</v>
      </c>
      <c r="B25" s="4" t="s">
        <v>1295</v>
      </c>
      <c r="C25" s="4">
        <v>12</v>
      </c>
      <c r="D25" s="6">
        <v>32032.55</v>
      </c>
      <c r="E25" s="6">
        <v>55411.25</v>
      </c>
      <c r="F25" s="6">
        <v>521729.78</v>
      </c>
      <c r="G25" s="13">
        <f>C25/523</f>
        <v>2.2944550669216062E-2</v>
      </c>
      <c r="H25" s="13">
        <f>F25/23400163.49</f>
        <v>2.2295988667897979E-2</v>
      </c>
    </row>
    <row r="26" spans="1:8" x14ac:dyDescent="0.25">
      <c r="A26" s="4" t="s">
        <v>1304</v>
      </c>
      <c r="B26" s="4" t="s">
        <v>1295</v>
      </c>
      <c r="C26" s="4">
        <v>2</v>
      </c>
      <c r="D26" s="6">
        <v>44977.86</v>
      </c>
      <c r="E26" s="6">
        <v>56922.99</v>
      </c>
      <c r="F26" s="6">
        <v>101900.85</v>
      </c>
      <c r="G26" s="13">
        <f>C26/523</f>
        <v>3.8240917782026767E-3</v>
      </c>
      <c r="H26" s="13">
        <f>F26/23400163.49</f>
        <v>4.3547067542304601E-3</v>
      </c>
    </row>
    <row r="27" spans="1:8" x14ac:dyDescent="0.25">
      <c r="A27" s="4" t="s">
        <v>1303</v>
      </c>
      <c r="B27" s="4" t="s">
        <v>1295</v>
      </c>
      <c r="C27" s="4">
        <v>12</v>
      </c>
      <c r="D27" s="6">
        <v>39692.18</v>
      </c>
      <c r="E27" s="6">
        <v>70967.490000000005</v>
      </c>
      <c r="F27" s="6">
        <v>636641.35</v>
      </c>
      <c r="G27" s="13">
        <f>C27/523</f>
        <v>2.2944550669216062E-2</v>
      </c>
      <c r="H27" s="13">
        <f>F27/23400163.49</f>
        <v>2.7206705212639522E-2</v>
      </c>
    </row>
    <row r="28" spans="1:8" x14ac:dyDescent="0.25">
      <c r="A28" s="4" t="s">
        <v>1302</v>
      </c>
      <c r="B28" s="4" t="s">
        <v>1295</v>
      </c>
      <c r="C28" s="4">
        <v>16</v>
      </c>
      <c r="D28" s="6">
        <v>32913.019999999997</v>
      </c>
      <c r="E28" s="6">
        <v>66503.69</v>
      </c>
      <c r="F28" s="6">
        <v>762745.5</v>
      </c>
      <c r="G28" s="13">
        <f>C28/523</f>
        <v>3.0592734225621414E-2</v>
      </c>
      <c r="H28" s="13">
        <f>F28/23400163.49</f>
        <v>3.2595733800148761E-2</v>
      </c>
    </row>
    <row r="29" spans="1:8" x14ac:dyDescent="0.25">
      <c r="A29" s="4" t="s">
        <v>1301</v>
      </c>
      <c r="B29" s="4" t="s">
        <v>1295</v>
      </c>
      <c r="C29" s="4">
        <v>18</v>
      </c>
      <c r="D29" s="6">
        <v>3137.54</v>
      </c>
      <c r="E29" s="6">
        <v>70029.69</v>
      </c>
      <c r="F29" s="6">
        <v>880976.17</v>
      </c>
      <c r="G29" s="13">
        <f>C29/523</f>
        <v>3.4416826003824091E-2</v>
      </c>
      <c r="H29" s="13">
        <f>F29/23400163.49</f>
        <v>3.7648291234225049E-2</v>
      </c>
    </row>
    <row r="30" spans="1:8" x14ac:dyDescent="0.25">
      <c r="A30" s="4" t="s">
        <v>1300</v>
      </c>
      <c r="B30" s="4" t="s">
        <v>1295</v>
      </c>
      <c r="C30" s="4">
        <v>10</v>
      </c>
      <c r="D30" s="6">
        <v>29032.71</v>
      </c>
      <c r="E30" s="6">
        <v>63266.400000000001</v>
      </c>
      <c r="F30" s="6">
        <v>453538.94</v>
      </c>
      <c r="G30" s="13">
        <f>C30/523</f>
        <v>1.9120458891013385E-2</v>
      </c>
      <c r="H30" s="13">
        <f>F30/23400163.49</f>
        <v>1.9381870566580389E-2</v>
      </c>
    </row>
    <row r="31" spans="1:8" x14ac:dyDescent="0.25">
      <c r="A31" s="4" t="s">
        <v>1299</v>
      </c>
      <c r="B31" s="4" t="s">
        <v>1295</v>
      </c>
      <c r="C31" s="4">
        <v>22</v>
      </c>
      <c r="D31" s="6">
        <v>528.17999999999995</v>
      </c>
      <c r="E31" s="6">
        <v>44384.12</v>
      </c>
      <c r="F31" s="6">
        <v>449321.16</v>
      </c>
      <c r="G31" s="13">
        <f>C31/523</f>
        <v>4.2065009560229447E-2</v>
      </c>
      <c r="H31" s="13">
        <f>F31/23400163.49</f>
        <v>1.9201624817365752E-2</v>
      </c>
    </row>
    <row r="32" spans="1:8" x14ac:dyDescent="0.25">
      <c r="A32" s="4" t="s">
        <v>1298</v>
      </c>
      <c r="B32" s="4" t="s">
        <v>1295</v>
      </c>
      <c r="C32" s="4">
        <v>10</v>
      </c>
      <c r="D32" s="6">
        <v>9476.56</v>
      </c>
      <c r="E32" s="6">
        <v>57280.38</v>
      </c>
      <c r="F32" s="6">
        <v>335050.73</v>
      </c>
      <c r="G32" s="13">
        <f>C32/523</f>
        <v>1.9120458891013385E-2</v>
      </c>
      <c r="H32" s="13">
        <f>F32/23400163.49</f>
        <v>1.4318307226493656E-2</v>
      </c>
    </row>
    <row r="33" spans="1:8" x14ac:dyDescent="0.25">
      <c r="A33" s="4" t="s">
        <v>1297</v>
      </c>
      <c r="B33" s="4" t="s">
        <v>1295</v>
      </c>
      <c r="C33" s="4">
        <v>3</v>
      </c>
      <c r="D33" s="6">
        <v>39626.370000000003</v>
      </c>
      <c r="E33" s="6">
        <v>45746.79</v>
      </c>
      <c r="F33" s="6">
        <v>128497.22</v>
      </c>
      <c r="G33" s="13">
        <f>C33/523</f>
        <v>5.7361376673040155E-3</v>
      </c>
      <c r="H33" s="13">
        <f>F33/23400163.49</f>
        <v>5.4912958217113728E-3</v>
      </c>
    </row>
    <row r="34" spans="1:8" ht="15.75" thickBot="1" x14ac:dyDescent="0.3">
      <c r="A34" s="4" t="s">
        <v>1296</v>
      </c>
      <c r="B34" s="4" t="s">
        <v>1295</v>
      </c>
      <c r="C34" s="4">
        <v>6</v>
      </c>
      <c r="D34" s="6">
        <v>34452.25</v>
      </c>
      <c r="E34" s="6">
        <v>65573.210000000006</v>
      </c>
      <c r="F34" s="6">
        <v>282608.55</v>
      </c>
      <c r="G34" s="13">
        <f>C34/523</f>
        <v>1.1472275334608031E-2</v>
      </c>
      <c r="H34" s="13">
        <f>F34/23400163.49</f>
        <v>1.2077204081107042E-2</v>
      </c>
    </row>
    <row r="35" spans="1:8" ht="16.5" thickTop="1" thickBot="1" x14ac:dyDescent="0.3">
      <c r="A35" s="12" t="s">
        <v>1275</v>
      </c>
      <c r="B35" s="12" t="s">
        <v>1294</v>
      </c>
      <c r="C35" s="12">
        <v>128</v>
      </c>
      <c r="D35" s="11">
        <v>249.66</v>
      </c>
      <c r="E35" s="11">
        <v>70967.490000000005</v>
      </c>
      <c r="F35" s="11">
        <v>5070223.68</v>
      </c>
      <c r="G35" s="10">
        <f>C35/523</f>
        <v>0.24474187380497131</v>
      </c>
      <c r="H35" s="10">
        <f>F35/23400163.49</f>
        <v>0.21667471178852007</v>
      </c>
    </row>
    <row r="36" spans="1:8" ht="15.75" thickTop="1" x14ac:dyDescent="0.25">
      <c r="A36" s="4" t="s">
        <v>1293</v>
      </c>
      <c r="B36" s="4" t="s">
        <v>1291</v>
      </c>
      <c r="C36" s="4">
        <v>41</v>
      </c>
      <c r="D36" s="6">
        <v>382.69</v>
      </c>
      <c r="E36" s="6">
        <v>59386.04</v>
      </c>
      <c r="F36" s="6">
        <v>282538.55</v>
      </c>
      <c r="G36" s="13">
        <f>C36/523</f>
        <v>7.8393881453154873E-2</v>
      </c>
      <c r="H36" s="13">
        <f>F36/23400163.49</f>
        <v>1.2074212649015984E-2</v>
      </c>
    </row>
    <row r="37" spans="1:8" ht="15.75" thickBot="1" x14ac:dyDescent="0.3">
      <c r="A37" s="4" t="s">
        <v>1292</v>
      </c>
      <c r="B37" s="4" t="s">
        <v>1291</v>
      </c>
      <c r="C37" s="4">
        <v>46</v>
      </c>
      <c r="D37" s="6">
        <v>261.02</v>
      </c>
      <c r="E37" s="6">
        <v>50053.86</v>
      </c>
      <c r="F37" s="6">
        <v>278716.46000000002</v>
      </c>
      <c r="G37" s="13">
        <f>C37/523</f>
        <v>8.7954110898661564E-2</v>
      </c>
      <c r="H37" s="13">
        <f>F37/23400163.49</f>
        <v>1.1910876610717221E-2</v>
      </c>
    </row>
    <row r="38" spans="1:8" ht="16.5" thickTop="1" thickBot="1" x14ac:dyDescent="0.3">
      <c r="A38" s="12" t="s">
        <v>1275</v>
      </c>
      <c r="B38" s="12" t="s">
        <v>1290</v>
      </c>
      <c r="C38" s="12">
        <v>87</v>
      </c>
      <c r="D38" s="11">
        <v>261.02</v>
      </c>
      <c r="E38" s="11">
        <v>59386.04</v>
      </c>
      <c r="F38" s="11">
        <v>561255.01</v>
      </c>
      <c r="G38" s="10">
        <f>C38/523</f>
        <v>0.16634799235181644</v>
      </c>
      <c r="H38" s="10">
        <f>F38/23400163.49</f>
        <v>2.3985089259733205E-2</v>
      </c>
    </row>
    <row r="39" spans="1:8" ht="15.75" thickTop="1" x14ac:dyDescent="0.25">
      <c r="A39" s="4" t="s">
        <v>1289</v>
      </c>
      <c r="B39" s="4" t="s">
        <v>1276</v>
      </c>
      <c r="C39" s="4">
        <v>3</v>
      </c>
      <c r="D39" s="6">
        <v>46503.98</v>
      </c>
      <c r="E39" s="6">
        <v>106823.46</v>
      </c>
      <c r="F39" s="6">
        <v>250487.9</v>
      </c>
      <c r="G39" s="13">
        <f>C39/523</f>
        <v>5.7361376673040155E-3</v>
      </c>
      <c r="H39" s="13">
        <f>F39/23400163.49</f>
        <v>1.0704536321169097E-2</v>
      </c>
    </row>
    <row r="40" spans="1:8" x14ac:dyDescent="0.25">
      <c r="A40" s="4" t="s">
        <v>1288</v>
      </c>
      <c r="B40" s="4" t="s">
        <v>1276</v>
      </c>
      <c r="C40" s="4">
        <v>74</v>
      </c>
      <c r="D40" s="6">
        <v>37902.94</v>
      </c>
      <c r="E40" s="6">
        <v>114854.16</v>
      </c>
      <c r="F40" s="6">
        <v>5010299.45</v>
      </c>
      <c r="G40" s="13">
        <f>C40/523</f>
        <v>0.14149139579349904</v>
      </c>
      <c r="H40" s="13">
        <f>F40/23400163.49</f>
        <v>0.21411386515060629</v>
      </c>
    </row>
    <row r="41" spans="1:8" x14ac:dyDescent="0.25">
      <c r="A41" s="4" t="s">
        <v>1287</v>
      </c>
      <c r="B41" s="4" t="s">
        <v>1276</v>
      </c>
      <c r="C41" s="4">
        <v>2</v>
      </c>
      <c r="D41" s="6">
        <v>69277.53</v>
      </c>
      <c r="E41" s="6">
        <v>89295.57</v>
      </c>
      <c r="F41" s="6">
        <v>158573.1</v>
      </c>
      <c r="G41" s="13">
        <f>C41/523</f>
        <v>3.8240917782026767E-3</v>
      </c>
      <c r="H41" s="13">
        <f>F41/23400163.49</f>
        <v>6.7765808588374108E-3</v>
      </c>
    </row>
    <row r="42" spans="1:8" x14ac:dyDescent="0.25">
      <c r="A42" s="16" t="s">
        <v>1275</v>
      </c>
      <c r="B42" s="16" t="s">
        <v>1286</v>
      </c>
      <c r="C42" s="16">
        <v>79</v>
      </c>
      <c r="D42" s="15">
        <v>153684.45000000001</v>
      </c>
      <c r="E42" s="15">
        <v>89295.57</v>
      </c>
      <c r="F42" s="15">
        <v>5010299.45</v>
      </c>
      <c r="G42" s="14">
        <f>C42/523</f>
        <v>0.15105162523900573</v>
      </c>
      <c r="H42" s="14">
        <f>F42/23400163.49</f>
        <v>0.21411386515060629</v>
      </c>
    </row>
    <row r="43" spans="1:8" x14ac:dyDescent="0.25">
      <c r="A43" s="4" t="s">
        <v>1285</v>
      </c>
      <c r="B43" s="4" t="s">
        <v>1276</v>
      </c>
      <c r="C43" s="4">
        <v>3</v>
      </c>
      <c r="D43" s="6">
        <v>40085.03</v>
      </c>
      <c r="E43" s="6">
        <v>111200.88</v>
      </c>
      <c r="F43" s="6">
        <v>195009.37</v>
      </c>
      <c r="G43" s="13">
        <f>C43/523</f>
        <v>5.7361376673040155E-3</v>
      </c>
      <c r="H43" s="13">
        <f>F43/23400163.49</f>
        <v>8.3336755353584074E-3</v>
      </c>
    </row>
    <row r="44" spans="1:8" x14ac:dyDescent="0.25">
      <c r="A44" s="4" t="s">
        <v>1284</v>
      </c>
      <c r="B44" s="4" t="s">
        <v>1276</v>
      </c>
      <c r="C44" s="4">
        <v>16</v>
      </c>
      <c r="D44" s="6">
        <v>44939.58</v>
      </c>
      <c r="E44" s="6">
        <v>107529.47</v>
      </c>
      <c r="F44" s="6">
        <v>1310851.47</v>
      </c>
      <c r="G44" s="13">
        <f>C44/523</f>
        <v>3.0592734225621414E-2</v>
      </c>
      <c r="H44" s="13">
        <f>F44/23400163.49</f>
        <v>5.6018902199558948E-2</v>
      </c>
    </row>
    <row r="45" spans="1:8" x14ac:dyDescent="0.25">
      <c r="A45" s="4" t="s">
        <v>1283</v>
      </c>
      <c r="B45" s="4" t="s">
        <v>1276</v>
      </c>
      <c r="C45" s="4">
        <v>60</v>
      </c>
      <c r="D45" s="6">
        <v>1841.45</v>
      </c>
      <c r="E45" s="6">
        <v>105539.49</v>
      </c>
      <c r="F45" s="6">
        <v>4394024.97</v>
      </c>
      <c r="G45" s="13">
        <f>C45/523</f>
        <v>0.1147227533460803</v>
      </c>
      <c r="H45" s="13">
        <f>F45/23400163.49</f>
        <v>0.18777753291671553</v>
      </c>
    </row>
    <row r="46" spans="1:8" x14ac:dyDescent="0.25">
      <c r="A46" s="4" t="s">
        <v>1282</v>
      </c>
      <c r="B46" s="4" t="s">
        <v>1276</v>
      </c>
      <c r="C46" s="4">
        <v>8</v>
      </c>
      <c r="D46" s="6">
        <v>1558.27</v>
      </c>
      <c r="E46" s="6">
        <v>52859.56</v>
      </c>
      <c r="F46" s="6">
        <v>242565.61</v>
      </c>
      <c r="G46" s="13">
        <f>C46/523</f>
        <v>1.5296367112810707E-2</v>
      </c>
      <c r="H46" s="13">
        <f>F46/23400163.49</f>
        <v>1.0365979284873792E-2</v>
      </c>
    </row>
    <row r="47" spans="1:8" x14ac:dyDescent="0.25">
      <c r="A47" s="4" t="s">
        <v>1281</v>
      </c>
      <c r="B47" s="4" t="s">
        <v>1276</v>
      </c>
      <c r="C47" s="4">
        <v>14</v>
      </c>
      <c r="D47" s="6">
        <v>24251.99</v>
      </c>
      <c r="E47" s="6">
        <v>76930.509999999995</v>
      </c>
      <c r="F47" s="6">
        <v>795450.35</v>
      </c>
      <c r="G47" s="13">
        <f>C47/523</f>
        <v>2.676864244741874E-2</v>
      </c>
      <c r="H47" s="13">
        <f>F47/23400163.49</f>
        <v>3.3993367197623796E-2</v>
      </c>
    </row>
    <row r="48" spans="1:8" x14ac:dyDescent="0.25">
      <c r="A48" s="4" t="s">
        <v>1280</v>
      </c>
      <c r="B48" s="4" t="s">
        <v>1276</v>
      </c>
      <c r="C48" s="4">
        <v>18</v>
      </c>
      <c r="D48" s="6">
        <v>4112.6400000000003</v>
      </c>
      <c r="E48" s="6">
        <v>88296.23</v>
      </c>
      <c r="F48" s="6">
        <v>594729.35</v>
      </c>
      <c r="G48" s="13">
        <f>C48/523</f>
        <v>3.4416826003824091E-2</v>
      </c>
      <c r="H48" s="13">
        <f>F48/23400163.49</f>
        <v>2.541560661549036E-2</v>
      </c>
    </row>
    <row r="49" spans="1:8" x14ac:dyDescent="0.25">
      <c r="A49" s="16" t="s">
        <v>1275</v>
      </c>
      <c r="B49" s="16" t="s">
        <v>1279</v>
      </c>
      <c r="C49" s="16">
        <v>119</v>
      </c>
      <c r="D49" s="15">
        <v>1558.27</v>
      </c>
      <c r="E49" s="15">
        <v>111200.88</v>
      </c>
      <c r="F49" s="15">
        <v>7532631.1199999992</v>
      </c>
      <c r="G49" s="14">
        <f>C49/523</f>
        <v>0.22753346080305928</v>
      </c>
      <c r="H49" s="14">
        <f>F49/23400163.49</f>
        <v>0.3219050637496208</v>
      </c>
    </row>
    <row r="50" spans="1:8" x14ac:dyDescent="0.25">
      <c r="A50" s="4" t="s">
        <v>1278</v>
      </c>
      <c r="B50" s="4" t="s">
        <v>1276</v>
      </c>
      <c r="C50" s="4">
        <v>26</v>
      </c>
      <c r="D50" s="6">
        <v>1853</v>
      </c>
      <c r="E50" s="6">
        <v>66142.42</v>
      </c>
      <c r="F50" s="6">
        <v>1020156.24</v>
      </c>
      <c r="G50" s="13">
        <f>C50/523</f>
        <v>4.9713193116634802E-2</v>
      </c>
      <c r="H50" s="13">
        <f>F50/23400163.49</f>
        <v>4.3596115917564474E-2</v>
      </c>
    </row>
    <row r="51" spans="1:8" ht="15.75" thickBot="1" x14ac:dyDescent="0.3">
      <c r="A51" s="4" t="s">
        <v>1277</v>
      </c>
      <c r="B51" s="4" t="s">
        <v>1276</v>
      </c>
      <c r="C51" s="4">
        <v>3</v>
      </c>
      <c r="D51" s="6">
        <v>50775.08</v>
      </c>
      <c r="E51" s="6">
        <v>89888.37</v>
      </c>
      <c r="F51" s="6">
        <v>207167.57</v>
      </c>
      <c r="G51" s="13">
        <f>C51/523</f>
        <v>5.7361376673040155E-3</v>
      </c>
      <c r="H51" s="13">
        <f>F51/23400163.49</f>
        <v>8.8532531017799319E-3</v>
      </c>
    </row>
    <row r="52" spans="1:8" ht="16.5" thickTop="1" thickBot="1" x14ac:dyDescent="0.3">
      <c r="A52" s="12" t="s">
        <v>1275</v>
      </c>
      <c r="B52" s="12" t="s">
        <v>1274</v>
      </c>
      <c r="C52" s="12">
        <v>227</v>
      </c>
      <c r="D52" s="11">
        <v>1558.27</v>
      </c>
      <c r="E52" s="11">
        <v>114854.16</v>
      </c>
      <c r="F52" s="11">
        <v>14179315.379999999</v>
      </c>
      <c r="G52" s="10">
        <f>C52/523</f>
        <v>0.4340344168260038</v>
      </c>
      <c r="H52" s="10">
        <f>F52/23400163.49</f>
        <v>0.605949415099578</v>
      </c>
    </row>
    <row r="53" spans="1:8" ht="16.5" thickTop="1" x14ac:dyDescent="0.25">
      <c r="A53" s="9" t="s">
        <v>1273</v>
      </c>
      <c r="B53" s="9" t="s">
        <v>1272</v>
      </c>
      <c r="C53" s="9">
        <f>C52+C38+C35+C21</f>
        <v>523</v>
      </c>
      <c r="D53" s="8">
        <f>MIN(D2:D52)</f>
        <v>249.66</v>
      </c>
      <c r="E53" s="8">
        <f>MAX(E2:E52)</f>
        <v>135350.72</v>
      </c>
      <c r="F53" s="8">
        <f>F52+F38+F35+F21</f>
        <v>23400163.530000001</v>
      </c>
      <c r="G53" s="7">
        <f>C53/523</f>
        <v>1</v>
      </c>
      <c r="H53" s="7">
        <f>F53/23400163.49</f>
        <v>1.00000000170939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Employee</vt:lpstr>
      <vt:lpstr>Category-Department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Walker</dc:creator>
  <cp:lastModifiedBy>Scott Walker</cp:lastModifiedBy>
  <dcterms:created xsi:type="dcterms:W3CDTF">2014-10-31T14:47:53Z</dcterms:created>
  <dcterms:modified xsi:type="dcterms:W3CDTF">2014-10-31T20:43:58Z</dcterms:modified>
</cp:coreProperties>
</file>